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707"/>
  </bookViews>
  <sheets>
    <sheet name="บัญชีสรุป" sheetId="1" r:id="rId1"/>
    <sheet name="แนวทาง 1.1" sheetId="2" r:id="rId2"/>
    <sheet name="1.2" sheetId="3" r:id="rId3"/>
    <sheet name="1.3" sheetId="4" r:id="rId4"/>
    <sheet name="1.5" sheetId="5" r:id="rId5"/>
    <sheet name="2.1" sheetId="6" r:id="rId6"/>
    <sheet name="2.2" sheetId="7" r:id="rId7"/>
    <sheet name="2.3" sheetId="8" r:id="rId8"/>
    <sheet name="2.4" sheetId="9" r:id="rId9"/>
    <sheet name="2.5" sheetId="10" r:id="rId10"/>
    <sheet name="3.1" sheetId="11" r:id="rId11"/>
    <sheet name="3.2" sheetId="12" r:id="rId12"/>
    <sheet name="3.4" sheetId="14" r:id="rId13"/>
    <sheet name="3.5" sheetId="21" r:id="rId14"/>
    <sheet name="4.2" sheetId="16" r:id="rId15"/>
    <sheet name="4.3" sheetId="17" r:id="rId16"/>
    <sheet name="5.1" sheetId="18" r:id="rId17"/>
    <sheet name="5.2" sheetId="19" r:id="rId18"/>
    <sheet name="5.3" sheetId="22" r:id="rId19"/>
    <sheet name="5.5" sheetId="20" r:id="rId20"/>
    <sheet name="Sheet2" sheetId="23" r:id="rId21"/>
  </sheets>
  <definedNames>
    <definedName name="OLE_LINK1" localSheetId="4">'1.5'!$A$1</definedName>
    <definedName name="_xlnm.Print_Area" localSheetId="2">'1.2'!$A$1:$R$17</definedName>
    <definedName name="_xlnm.Print_Area" localSheetId="3">'1.3'!$A$1:$R$13</definedName>
    <definedName name="_xlnm.Print_Area" localSheetId="4">'1.5'!$A$1:$R$16</definedName>
    <definedName name="_xlnm.Print_Area" localSheetId="5">'2.1'!$A$1:$R$34</definedName>
    <definedName name="_xlnm.Print_Area" localSheetId="6">'2.2'!$A$1:$R$12</definedName>
    <definedName name="_xlnm.Print_Area" localSheetId="7">'2.3'!$A$1:$R$14</definedName>
    <definedName name="_xlnm.Print_Area" localSheetId="8">'2.4'!$A$1:$R$16</definedName>
    <definedName name="_xlnm.Print_Area" localSheetId="9">'2.5'!$A$1:$R$18</definedName>
    <definedName name="_xlnm.Print_Area" localSheetId="10">'3.1'!$A$1:$R$15</definedName>
    <definedName name="_xlnm.Print_Area" localSheetId="11">'3.2'!$A$1:$R$13</definedName>
    <definedName name="_xlnm.Print_Area" localSheetId="12">'3.4'!$A$1:$R$12</definedName>
    <definedName name="_xlnm.Print_Area" localSheetId="13">'3.5'!$A$1:$R$12</definedName>
    <definedName name="_xlnm.Print_Area" localSheetId="14">'4.2'!$A$1:$R$12</definedName>
    <definedName name="_xlnm.Print_Area" localSheetId="15">'4.3'!$A$1:$R$11</definedName>
    <definedName name="_xlnm.Print_Area" localSheetId="16">'5.1'!$A$1:$R$13</definedName>
    <definedName name="_xlnm.Print_Area" localSheetId="17">'5.2'!$A$1:$R$22</definedName>
    <definedName name="_xlnm.Print_Area" localSheetId="19">'5.5'!$A$1:$R$11</definedName>
    <definedName name="_xlnm.Print_Area" localSheetId="1">'แนวทาง 1.1'!$A$1:$R$23</definedName>
    <definedName name="_xlnm.Print_Area" localSheetId="0">บัญชีสรุป!$A$1:$F$61</definedName>
    <definedName name="_xlnm.Print_Titles" localSheetId="2">'1.2'!$1:$7</definedName>
    <definedName name="_xlnm.Print_Titles" localSheetId="3">'1.3'!$1:$8</definedName>
    <definedName name="_xlnm.Print_Titles" localSheetId="4">'1.5'!$1:$7</definedName>
    <definedName name="_xlnm.Print_Titles" localSheetId="5">'2.1'!$1:$7</definedName>
    <definedName name="_xlnm.Print_Titles" localSheetId="6">'2.2'!$1:$7</definedName>
    <definedName name="_xlnm.Print_Titles" localSheetId="7">'2.3'!$1:$7</definedName>
    <definedName name="_xlnm.Print_Titles" localSheetId="8">'2.4'!$1:$7</definedName>
    <definedName name="_xlnm.Print_Titles" localSheetId="10">'3.1'!$1:$7</definedName>
    <definedName name="_xlnm.Print_Titles" localSheetId="11">'3.2'!$1:$7</definedName>
    <definedName name="_xlnm.Print_Titles" localSheetId="13">'3.5'!$1:$7</definedName>
    <definedName name="_xlnm.Print_Titles" localSheetId="17">'5.2'!$1:$7</definedName>
    <definedName name="_xlnm.Print_Titles" localSheetId="19">'5.5'!$1:$7</definedName>
    <definedName name="_xlnm.Print_Titles" localSheetId="1">'แนวทาง 1.1'!$1:$7</definedName>
  </definedNames>
  <calcPr calcId="124519"/>
</workbook>
</file>

<file path=xl/calcChain.xml><?xml version="1.0" encoding="utf-8"?>
<calcChain xmlns="http://schemas.openxmlformats.org/spreadsheetml/2006/main">
  <c r="E56" i="1"/>
  <c r="E57"/>
  <c r="E47"/>
  <c r="E9"/>
  <c r="D57"/>
  <c r="D32"/>
  <c r="E32" s="1"/>
  <c r="C10"/>
  <c r="C6"/>
  <c r="B57"/>
  <c r="B33"/>
  <c r="B21"/>
  <c r="B20"/>
  <c r="B19"/>
  <c r="B18"/>
  <c r="B10"/>
  <c r="B8"/>
  <c r="C8" s="1"/>
  <c r="B7"/>
  <c r="C7" s="1"/>
  <c r="B6"/>
  <c r="D12" i="20"/>
  <c r="D15" i="18"/>
  <c r="D14" i="17"/>
  <c r="D15" i="16"/>
  <c r="D14" i="21"/>
  <c r="D13" i="14"/>
  <c r="D14" i="12"/>
  <c r="D16" i="11"/>
  <c r="D17" i="9"/>
  <c r="D13" i="7"/>
  <c r="D35" i="6"/>
  <c r="D17" i="5"/>
  <c r="D14" i="4"/>
  <c r="D18" i="3"/>
  <c r="D24" i="2"/>
  <c r="B56" i="1"/>
  <c r="D23" i="19"/>
  <c r="D56" i="1" s="1"/>
  <c r="E4" i="23"/>
  <c r="E5"/>
  <c r="E6"/>
  <c r="E7"/>
  <c r="E8"/>
  <c r="E9"/>
  <c r="E10"/>
  <c r="E11"/>
  <c r="E12"/>
  <c r="E13"/>
  <c r="E14"/>
  <c r="E3"/>
  <c r="D59" i="1" l="1"/>
  <c r="E59" s="1"/>
  <c r="D55"/>
  <c r="E55" s="1"/>
  <c r="D46"/>
  <c r="E46" s="1"/>
  <c r="D45"/>
  <c r="E45" s="1"/>
  <c r="E48" s="1"/>
  <c r="C34"/>
  <c r="D34" s="1"/>
  <c r="C56"/>
  <c r="C57"/>
  <c r="C58"/>
  <c r="D58" s="1"/>
  <c r="E58" s="1"/>
  <c r="D36"/>
  <c r="E36" s="1"/>
  <c r="D35"/>
  <c r="E35" s="1"/>
  <c r="D22"/>
  <c r="E22" s="1"/>
  <c r="D21"/>
  <c r="E21" s="1"/>
  <c r="D20"/>
  <c r="E20" s="1"/>
  <c r="D19"/>
  <c r="E19" s="1"/>
  <c r="D18"/>
  <c r="E18" s="1"/>
  <c r="E23" s="1"/>
  <c r="D10"/>
  <c r="E10" s="1"/>
  <c r="D8"/>
  <c r="E8" s="1"/>
  <c r="D7"/>
  <c r="E7" s="1"/>
  <c r="B59"/>
  <c r="C59" s="1"/>
  <c r="B55"/>
  <c r="B46"/>
  <c r="C46" s="1"/>
  <c r="B45"/>
  <c r="C45" s="1"/>
  <c r="B36"/>
  <c r="C36" s="1"/>
  <c r="B35"/>
  <c r="C35" s="1"/>
  <c r="C33"/>
  <c r="B32"/>
  <c r="C32" s="1"/>
  <c r="B22"/>
  <c r="C22" s="1"/>
  <c r="C21"/>
  <c r="C20"/>
  <c r="C19"/>
  <c r="C18"/>
  <c r="D33"/>
  <c r="E33" s="1"/>
  <c r="D29" i="10"/>
  <c r="D6" i="1"/>
  <c r="E6" s="1"/>
  <c r="E11" s="1"/>
  <c r="D25" i="8"/>
  <c r="E37" i="1" l="1"/>
  <c r="E34"/>
  <c r="D11"/>
  <c r="D37"/>
  <c r="D23"/>
  <c r="D48"/>
  <c r="B60"/>
  <c r="C23"/>
  <c r="D60"/>
  <c r="E60"/>
  <c r="C55"/>
  <c r="C60" s="1"/>
  <c r="B48"/>
  <c r="B23"/>
  <c r="B37"/>
  <c r="C48"/>
  <c r="C37"/>
  <c r="C11"/>
  <c r="B11"/>
  <c r="E61" l="1"/>
  <c r="D61"/>
  <c r="B61"/>
  <c r="C61"/>
</calcChain>
</file>

<file path=xl/sharedStrings.xml><?xml version="1.0" encoding="utf-8"?>
<sst xmlns="http://schemas.openxmlformats.org/spreadsheetml/2006/main" count="980" uniqueCount="330">
  <si>
    <t xml:space="preserve">บัญชีสรุปจำนวนโครงการและงบประมาณ </t>
  </si>
  <si>
    <t>แผนการดำเนินงาน  ประจำปีงบประมาณ พ.ศ. 2559</t>
  </si>
  <si>
    <t>องค์การบริหารส่วนตำบลบัวใหญ่</t>
  </si>
  <si>
    <t>ยุทธศาสตร์/แนวการการพัฒนา</t>
  </si>
  <si>
    <t>จำนวนโครงการที่ดำเนินการ</t>
  </si>
  <si>
    <t>คิดเป็นร้อยละของโครงการทั้งหมด</t>
  </si>
  <si>
    <t>จำนวนงบประมาณ (บาท)</t>
  </si>
  <si>
    <t>คิดเป็นร้อยละของงบประมาณ ทั้งหมด</t>
  </si>
  <si>
    <t>หน่วยดำเนินการ</t>
  </si>
  <si>
    <t>ยุทธศาสตร์ที่ 1 การพัฒนาคุณภาพคนและสังคม</t>
  </si>
  <si>
    <t>1.1พัฒนา ส่งเสริม และสนับสนุนการจัดการศึกษาที่มีคุณภาพในทุกระดับ ทั้งในและนอกระบบครอบคลุมทุกช่วงวัย</t>
  </si>
  <si>
    <t>1.2 เสริมสร้างค่านิยม คุณธรรม จริยธรรม และวัฒนธรรมอันดีงามแก่เด็กและเยาวชน</t>
  </si>
  <si>
    <t>1.3 พัฒนา ส่งเสริม และสนับสนุนการจัดการด้านสาธารณสุข การป้องกันและควบคุมโรค การรักษาพยาบาล การฟื้นฟูสมรรถนะทางด้านร่างกายและจิตใจ ให้ประชาชนมีสุขภาวะที่สมบูรณ์</t>
  </si>
  <si>
    <t>1.4 พัฒนา ส่งเสริมและสนับสนุนการแพทย์แผนไทย การแพทย์ทางเลือกการแพทย์พื้นบ้าน และสมุนไพร</t>
  </si>
  <si>
    <t>1.5 พัฒนา ส่งเสริมและสนับสนุนกีฬาสู่ความเป็นเลิศ และการกีฬาเพื่อออกกำลังกาย</t>
  </si>
  <si>
    <t>รวม</t>
  </si>
  <si>
    <t>ยุทธศาสตร์ที่ 2 การพัฒนาเมืองและชุมชนให้น่าอยู่</t>
  </si>
  <si>
    <t>2.1 พัฒนาโครงสร้างพื้นฐานด้านการคมนาคมขนส่ง และระบบการให้บริการขนส่งมวลชน</t>
  </si>
  <si>
    <t>2.2 พัฒนาเพิ่มประสิทธิภาพระบบเครือข่ายการป้องกันและบรรเทาสาธารณภัยในท้องถิ่นให้มีประสิทธิภาพได้มาตรฐาน</t>
  </si>
  <si>
    <t>2.3 พัฒนา ส่งเสริม และสนับสนุนระบบการรักษาความปลอดภัย ให้เมืองและชุมชนปลอดภัย โดยให้ชุมชนมีส่วนร่วม</t>
  </si>
  <si>
    <t>ยุทธศาสตร์ที่ 3.การแก้ไขปัญหาความยากจน</t>
  </si>
  <si>
    <t>3.1 เสริมสร้างขีดความสามารถของชุมชนในการแก้ไขปัญหาความยากจน โดยการส่งเสริมการจัดทำแผนชุมชน</t>
  </si>
  <si>
    <t>3.2 สงเคราะห์และช่วยเหลือผู้สูงอายุ ผู้พิการ ผู้ป่วยเอดส์และผู้ด้อยโอกาส</t>
  </si>
  <si>
    <t>3.3 สงเคราะห์และช่วยเหลือแก่ผู้ยากจนและผู้ด้อยโอกาสในด้านที่อยู่อาศัยและการดำรงชีวิต</t>
  </si>
  <si>
    <t>3.4 ส่งเสริมกระบวนการเรียนรู้ในการดำเนินชีวิตตามแนวปรัชญาเศรษฐกิจพอเพียง</t>
  </si>
  <si>
    <t>3.5 พัฒนาระบบโครงสร้างพื้นฐานด้านการเกษตรในระดับชุมชนเพื่อเพิ่มขีดความสามารถในการผลิตสินค้าเกษตร</t>
  </si>
  <si>
    <r>
      <t>ยุทธศาสตร์ที่ 4.</t>
    </r>
    <r>
      <rPr>
        <b/>
        <sz val="16"/>
        <color theme="1"/>
        <rFont val="TH SarabunIT๙"/>
        <family val="2"/>
      </rPr>
      <t>การบริหารจัดการทรัพยากรธรรมชาติ และสิ่งแวดล้อมเพื่อการพัฒนาอย่างยั่งยืน</t>
    </r>
  </si>
  <si>
    <r>
      <t>ยุทธศาสตร์ที่ 5.การพัฒนาการบริหารภาครัฐ</t>
    </r>
    <r>
      <rPr>
        <b/>
        <sz val="16"/>
        <color theme="1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 xml:space="preserve">   </t>
    </r>
  </si>
  <si>
    <t>5.2 พัฒนาสมรรถภาพการทำงานของบุคลากรอย่างต่อเนื่อง</t>
  </si>
  <si>
    <t>5.3 พัฒนาเพิ่มขีดความสามารถในด้านการบริหารจัดการ การเงิน การคลังและงบประมาณ (บาท)ให้มีประสิทธิภาพ โดยยึดหลักธรรมาภิบาล</t>
  </si>
  <si>
    <t>5.5 เสริมสร้างความเข้มแข็งและการมีส่วนร่วมของภาคประชาชน</t>
  </si>
  <si>
    <t>รวมทั้งหมด</t>
  </si>
  <si>
    <t>2.5 พัฒนาส่งเสริมการท่องเที่ยว</t>
  </si>
  <si>
    <t xml:space="preserve">บัญชีสรุปโครงการ/กิจกรรม/งบประมาณ </t>
  </si>
  <si>
    <t>แผนการดำเนินงาน  ประจำปีงบประมาณ 2559</t>
  </si>
  <si>
    <t>แนวทางที่ 1.1 พัฒนา ส่งเสริม และสนับสนุนการจัดการศึกษาที่มีคุณภาพในทุกระดับ ทั้งในและนอกระบบครอบคลุมทุกช่วงวัย</t>
  </si>
  <si>
    <t>ลำดับที่</t>
  </si>
  <si>
    <t>โครงการ/กิจกรรม</t>
  </si>
  <si>
    <t>รายละเอียดโครงการ/กิจกรรม</t>
  </si>
  <si>
    <t>งบประมาณ (บาท)</t>
  </si>
  <si>
    <t>สถานที่ดำเนินการ</t>
  </si>
  <si>
    <t>พ.ศ.2558</t>
  </si>
  <si>
    <t>พ.ศ.2559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</si>
  <si>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</si>
  <si>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</si>
  <si>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</si>
  <si>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</si>
  <si>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</si>
  <si>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</si>
  <si>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</si>
  <si>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</si>
  <si>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</si>
  <si>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</si>
  <si>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</si>
  <si>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</si>
  <si>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r>
      <t>โครงการจ้างนักเรียนนักศึกษาทำงานช่วงปิดเทอม</t>
    </r>
    <r>
      <rPr>
        <b/>
        <sz val="14"/>
        <color theme="1"/>
        <rFont val="TH SarabunIT๙"/>
        <family val="2"/>
      </rPr>
      <t xml:space="preserve">   </t>
    </r>
  </si>
  <si>
    <t>เพื่อเป็นค่าดำเนินการให้ความช่วยเหลือนักเรียน/นักศึกษา ให้มีรายได้และมีอาชีพที่เหมาะสมในช่วงปิดภาคเรียน</t>
  </si>
  <si>
    <t>อบต.บัวใหญ่</t>
  </si>
  <si>
    <t>ส่วนการศึกษาฯ</t>
  </si>
  <si>
    <t>ค่าจ้างเหมาประกอบอาหารกลางวันศูนย์พัฒนาเด็กเล็ก</t>
  </si>
  <si>
    <t>ค่าจ้างเหมารถรับส่งนักเรียนศูนย์พัฒนาเด็กเล็กอบต.บัวใหญ่</t>
  </si>
  <si>
    <t>เพื่อจ่ายเป็นค่าจ้างเหมารถรับส่งนักเรียนศูนย์พัฒนาเด็กเล็กอบต.บัวใหญ่</t>
  </si>
  <si>
    <t>โครงการการจัดงานวันเด็กแห่งชาติ</t>
  </si>
  <si>
    <r>
      <t>โครงการปฐมนิเทศผู้ปกครอง</t>
    </r>
    <r>
      <rPr>
        <sz val="14"/>
        <color theme="1"/>
        <rFont val="TH SarabunIT๙"/>
        <family val="2"/>
      </rPr>
      <t xml:space="preserve">  </t>
    </r>
    <r>
      <rPr>
        <b/>
        <sz val="16"/>
        <color theme="1"/>
        <rFont val="TH SarabunIT๙"/>
        <family val="2"/>
      </rPr>
      <t xml:space="preserve"> </t>
    </r>
  </si>
  <si>
    <t>เพื่อจ่ายเป็นค่าใช้จ่ายโครงการปฐมนิเทศผู้ปกครอง ศูนย์พัฒนาเด็กเล็ก   สังกัดองค์การบริหารส่วนตำบลบัวใหญ่</t>
  </si>
  <si>
    <t>โครงการวันแม่แห่งชาติ</t>
  </si>
  <si>
    <t>เพื่อจ่ายเป็นค่าจัดกิจกรรมวันแม่แห่งชาติขององค์การบริหารส่วนตำบลบัวใหญ่</t>
  </si>
  <si>
    <t>โครงการทัศนศึกษาศูนย์พัฒนาเด็กเล็กอบต.บัวใหญ่</t>
  </si>
  <si>
    <t>เพื่อจ่ายเป็นค่าใช้จ่ายในโครงการทัศนะศึกษาศูนย์พัฒนาเด็กเล็กเช่นค่าจ้างเหมารถ ค่าอาหารฯลฯ</t>
  </si>
  <si>
    <r>
      <t>โครงการแข่งขันกีฬาศูนย์พัฒนาเด็กเล็ก</t>
    </r>
    <r>
      <rPr>
        <b/>
        <sz val="14"/>
        <color theme="1"/>
        <rFont val="TH SarabunIT๙"/>
        <family val="2"/>
      </rPr>
      <t xml:space="preserve">  </t>
    </r>
  </si>
  <si>
    <t>ประเภทค่าอาหารเสริม (นม)ศูนย์พัฒนาเด็กเล็กองค์การบริหารส่วนตำบลบัวใหญ่</t>
  </si>
  <si>
    <t>ประเภทค่าอาหารเสริม (นม)โรงเรียนสังกัด สพป.</t>
  </si>
  <si>
    <t>เพื่อเป็นค่าใช้จ่ายในการจัดการแข่งขันกีฬา ศพด.ท้องถิ่นสัมพันธ์ เช่น ค่าจัดขบวนพาเหรด ค่ากรรมการฯลฯ</t>
  </si>
  <si>
    <t>ศูนย์พัฒนาเด็กเล็ก อบต.บัวใหญ่</t>
  </si>
  <si>
    <t>ค่าจัดซื้อที่นอนส่วนกลางศูนย์พัฒนาเด็กเล็ก</t>
  </si>
  <si>
    <r>
      <t>เพื่อจ่ายเป็นเงินค่าจัดซื้อที่นอนส่วนกลางศูนย์พัฒนาเด็กเล็กองค์การบริหารส่วนตำบลบัวใหญ่</t>
    </r>
    <r>
      <rPr>
        <b/>
        <sz val="16"/>
        <color theme="1"/>
        <rFont val="TH SarabunIT๙"/>
        <family val="2"/>
      </rPr>
      <t xml:space="preserve">     </t>
    </r>
  </si>
  <si>
    <r>
      <t>โครงการอาหารกลางวันเด็กนักเรียน(สังกัด ส</t>
    </r>
    <r>
      <rPr>
        <i/>
        <sz val="16"/>
        <color theme="1"/>
        <rFont val="TH SarabunIT๙"/>
        <family val="2"/>
      </rPr>
      <t>พฐ.</t>
    </r>
    <r>
      <rPr>
        <b/>
        <sz val="16"/>
        <color theme="1"/>
        <rFont val="TH SarabunIT๙"/>
        <family val="2"/>
      </rPr>
      <t xml:space="preserve">) </t>
    </r>
    <r>
      <rPr>
        <sz val="16"/>
        <color theme="1"/>
        <rFont val="TH SarabunIT๙"/>
        <family val="2"/>
      </rPr>
      <t xml:space="preserve"> </t>
    </r>
  </si>
  <si>
    <t>โรงเรียนในเขตพื้นที่ความรับผิดชอบของอบต.บัวใหญ่ จำนวน 5 โรงเรียน</t>
  </si>
  <si>
    <t>แนวทางที่ 1.2 เสริมสร้างค่านิยม คุณธรรม จริยธรรม และวัฒนธรรมอันดีงามแก่เด็กและเยาวชน</t>
  </si>
  <si>
    <t>โครงการถวายเทียนเข้าพรรษา</t>
  </si>
  <si>
    <t>เพื่อเป็นค่าใช้จ่ายจัดโครงการถวายเทียนเข้าพรรษา เช่นการจัดซื้อเทียน ซื้อธูปฯลฯ</t>
  </si>
  <si>
    <t>โครงการถวายน้ำปานะ</t>
  </si>
  <si>
    <r>
      <t xml:space="preserve">เพื่อจ่ายเป็นค่าใช้จ่ายในโครงการถวายน้ำปานะเนื่องในเทศกาลเข้าพรรษา เช่น เครื่องสังฆทาน, ค่าเครื่องดื่ม ฯลฯ </t>
    </r>
    <r>
      <rPr>
        <i/>
        <sz val="16"/>
        <color theme="1"/>
        <rFont val="TH SarabunIT๙"/>
        <family val="2"/>
      </rPr>
      <t xml:space="preserve"> </t>
    </r>
  </si>
  <si>
    <t>โครงการรดน้ำขอพรผู้สูงอายุเนื่องในประเพณีสงกรานต์</t>
  </si>
  <si>
    <t xml:space="preserve">เพื่อจ่ายเป็นค่าใช้จ่ายในการจัดกิจกรรมรดน้ำขอพรผู้สูงอายุเนื่องในประเพณีสงกรานต์             </t>
  </si>
  <si>
    <t xml:space="preserve">โครงการประเพณีบุญบั้งไฟ </t>
  </si>
  <si>
    <r>
      <t xml:space="preserve">เพื่อเป็นค่าใช้จ่ายในการจัดงานประเพณีบุญบั้งไฟ เช่น ค่าสถานที่ ค่ารางวัล ค่าวัสดุต่างๆฯลฯ             </t>
    </r>
    <r>
      <rPr>
        <i/>
        <sz val="16"/>
        <color theme="1"/>
        <rFont val="TH SarabunIT๙"/>
        <family val="2"/>
      </rPr>
      <t xml:space="preserve"> </t>
    </r>
  </si>
  <si>
    <t>อุดหนุนที่ทำการปกครองอำเภอน้ำพอง</t>
  </si>
  <si>
    <t>เพื่อเป็นค่าใช้จ่ายในการจัดงานรัฐพิธี งานพิธี และการจัดงานในวันสำคัญต่างๆของอำเภอน้ำพอง</t>
  </si>
  <si>
    <t>ที่ทำการปกครองอำเภอน้ำพอง</t>
  </si>
  <si>
    <r>
      <t>อุดหนุนคณะกรรมการหมู่บ้าน  หมู่ที่ 1 และ 15</t>
    </r>
    <r>
      <rPr>
        <sz val="16"/>
        <color theme="1"/>
        <rFont val="TH SarabunIT๙"/>
        <family val="2"/>
      </rPr>
      <t xml:space="preserve"> </t>
    </r>
    <r>
      <rPr>
        <b/>
        <sz val="16"/>
        <color theme="1"/>
        <rFont val="TH SarabunIT๙"/>
        <family val="2"/>
      </rPr>
      <t>ตามโครงการประเพณีสรงกู่ประภาชัย</t>
    </r>
  </si>
  <si>
    <t>เพื่อจ่ายเป็นค่าใช้จ่ายตามโครงการประเพณีสรงกู่ประภาชัยบ้านนาคำน้อย</t>
  </si>
  <si>
    <t>บ้านนาคำน้อยหมู่ที่ 1 และ 15</t>
  </si>
  <si>
    <t>สำนักปลัด</t>
  </si>
  <si>
    <t>ค่าใช้จ่ายการจัดกิจกรรมวันสำคัญและงานรัฐพิธี</t>
  </si>
  <si>
    <t>เพื่อจ่ายเป็นค่าใช้จ่ายการจัดกิจกรรมวันสำคัญและงานรัฐพิธีขององค์การบริหารส่วนตำบลบัวใหญ่ ฯลฯ</t>
  </si>
  <si>
    <t>กองช่าง</t>
  </si>
  <si>
    <t>แผนการดำเนินงาน  ประจำปีงบประมาณ  2559</t>
  </si>
  <si>
    <t>เงินสมทบหลักประกันสุขภาพแห่งชาติ</t>
  </si>
  <si>
    <t xml:space="preserve">แนวทางที่ 1.3 พัฒนา ส่งเสริม และสนับสนุนการจัดการด้านสาธารณสุข การป้องกันและควบคุมโรค การรักษาพยาบาล การฟื้นฟู สมรรถนะทางด้านร่างกายและจิตใจ </t>
  </si>
  <si>
    <t>ให้ประชาชนมีสุขภาวะที่สมบูรณ์</t>
  </si>
  <si>
    <t>ประเภทวัสดุวิทยาศาสตร์การแพทย์</t>
  </si>
  <si>
    <t>อุดหนุนอสม. หมู่บ้านในตำบลบัวใหญ่ ตามโครงการพัฒนางานสาธารณสุขมูลฐาน</t>
  </si>
  <si>
    <t>แนวทางที่ 1.5 พัฒนา ส่งเสริมและสนับสนุนกีฬาสู่ความเป็นเลิศ และการกีฬาเพื่อออกกำลังกาย</t>
  </si>
  <si>
    <t>โครงการแข่งขันกีฬาประเพณีบัวใหญ่เกมส์</t>
  </si>
  <si>
    <t xml:space="preserve">ค่าใช้จ่ายตามโครงการจัดซื้อวัสดุอุปกรณ์กีฬาให้หมู่บ้าน/ชุมชน  </t>
  </si>
  <si>
    <t>เพื่อส่งเสริมสุขภาพ เยาวชนและประชาชนในพื้นที่ ตำบลบัวใหญ่  17 หมู่บ้าน และพัฒนาความสามารถด้านการกีฬา ส่งเสริมให้เข้าร่วมการแข่งขันกีฬาต่าง ๆ  เพื่อให้ชุมชนเห็นความสำคัญของกิจกรรมการเล่นกีฬา  เพื่อให้เยาวชนห่างไกลยาเสพติด</t>
  </si>
  <si>
    <r>
      <t>อุดหนุนกลุ่มโรงเรียนบัวใหญ่</t>
    </r>
    <r>
      <rPr>
        <sz val="16"/>
        <color theme="1"/>
        <rFont val="TH SarabunIT๙"/>
        <family val="2"/>
      </rPr>
      <t xml:space="preserve">  </t>
    </r>
  </si>
  <si>
    <t>เพื่อจ่ายเป็นค่าเงินอุดหนุนกลุ่มโรงเรียนบัวใหญ่เพื่อจัดการแข่งขันกีฬานักเรียน</t>
  </si>
  <si>
    <t xml:space="preserve">โรงเรียนชุมชนบ้านบัวใหญ๋  </t>
  </si>
  <si>
    <r>
      <t>อุดหนุนที่ทำการปกครองอำเภอน้ำพอง</t>
    </r>
    <r>
      <rPr>
        <sz val="16"/>
        <color theme="1"/>
        <rFont val="TH SarabunIT๙"/>
        <family val="2"/>
      </rPr>
      <t xml:space="preserve">  </t>
    </r>
  </si>
  <si>
    <t xml:space="preserve">ที่ทำการปกครองอำเภอน้ำพอง  </t>
  </si>
  <si>
    <t xml:space="preserve">แนวทางที่ 2.1 พัฒนาโครงสร้างพื้นฐานด้านการคมนาคมขนส่ง และระบบการให้บริหารขนส่งมวลชน </t>
  </si>
  <si>
    <t>หมู่ที่ 1 บ้านนาคำน้อย</t>
  </si>
  <si>
    <t>แนวทางที่ 2.2 พัฒนาเพิ่มประสิทธิภาพระบบเครือข่ายการป้องกันและบรรเทาสาธารณภัยในท้องถิ่นให้มีประสิทธิภาพได้มาตรฐาน</t>
  </si>
  <si>
    <t>โครงการฝึกอบรมทบทวนสมาชิก  อปพร.</t>
  </si>
  <si>
    <t>เพื่อจ่ายเป็นค่าดำเนินการตามโครงการฝึกอบรมทบทวนสมาชิก  อปพร.อบต.บัวใหญ่</t>
  </si>
  <si>
    <t>แนวทางที่ 2.3 พัฒนา ส่งเสริม และสนับสนุนระบบการรักษาความปลอดภัย ให้เมืองและชุมชนปลอดภัย โดยให้ชุมชนมีส่วนร่วม</t>
  </si>
  <si>
    <t>โครงการป้องกันและลดอุบัติเหตุทางถนนในช่วงเทศกาลสำคัญ  เช่น เทศกาลปีใหม่และเทศกาลสงกรานต์ประจำปี 2559</t>
  </si>
  <si>
    <t>แนวทางที่ 2.5 พัฒนาส่งเสริมการท่องเที่ยว</t>
  </si>
  <si>
    <t>อุดหนุนศูนย์เรียนรู้พิพิธภัณฑ์กู่ประภาชัย</t>
  </si>
  <si>
    <r>
      <t>เพื่อจ่ายเป็นค่าใช้จ่ายในการทะนุบำรุงพิพิธภัณฑ์กู่ประภาชัย</t>
    </r>
    <r>
      <rPr>
        <b/>
        <sz val="16"/>
        <color theme="1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 xml:space="preserve"> </t>
    </r>
  </si>
  <si>
    <t>พิพิธภัณฑ์กู่ประภาชัย</t>
  </si>
  <si>
    <t>ยุทธศาสตร์ที่ 3 การแก้ไขปัญหาความยากจน</t>
  </si>
  <si>
    <t>บัญชีสรุปโครงการ/กิจกรรม/งบประมาณ</t>
  </si>
  <si>
    <t>แนวทางที่ 3.2 สงเคราะห์และช่วยเหลือผู้สูงอายุ ผู้พิการ ผู้ป่วยเอดส์และผู้ด้อยโอกาส</t>
  </si>
  <si>
    <t>เพื่อจ่ายเป็นค่าเงินอุดหนุนศูนย์ช่วยเหลือผู้ป่วยเอดส์และผู้ติดเชื้อเอช.ไอ.วี.(H.I.V.)อำเภอน้ำพอง</t>
  </si>
  <si>
    <t>แนวทางที่ 3.4 ส่งเสริมกระบวนการเรียนรู้ในการดำเนินชีวิตตามแนวปรัชญาเศรษฐกิจพอเพียง</t>
  </si>
  <si>
    <t>เงินสมทบกองทุนสวัสดิการชุมชนตำบลบัวใหญ่</t>
  </si>
  <si>
    <t>เพื่อสมทบเป็นค่าดำเนินงานของกองทุนสวัสดิการชุมชนตำบลบัวใหญ่ ในการจัดระบบสวัสดิการให้แก่ประชาชนในตำบล</t>
  </si>
  <si>
    <t>โครงการลดรายจ่ายครัวเรือนเกษตรกรที่ยากจนตามแนวปรัชญาเศรษฐกิจพอเพียง</t>
  </si>
  <si>
    <t>เพื่อจ่ายเป็นค่าใช้จ่ายในการฝึกอบรม สัมมนา หรือศึกษาดูงานกลุ่มเกษตรกรและประชาชนในเขตตำบลบัวใหญ่</t>
  </si>
  <si>
    <t>ยุทธศาสตร์ที่ 4 การบริหารจัดการทรัพยากรธรรมชาติ และสิ่งแวดล้อมเพื่อการพัฒนาอย่างยั่งยืน</t>
  </si>
  <si>
    <t>แนวทางที่ 4.2 พัฒนา ปรับปรุง และฟื้นฟูแหล่งน้ำธรรมชาติ เพื่อเพิ่มประสิทธิภาพในการกักเก็บน้ำให้เพียงพอกับการเกษตร อุปโภคและบริโภค</t>
  </si>
  <si>
    <t>แนวทางที่ 4.3 สนับสนุนและพัฒนาประสิทธิภาพการจัดการขยะแบบครบวงจรและน้ำเสียชุมชนแบบมีส่วนร่วม</t>
  </si>
  <si>
    <t>ยุทธศาสตร์ที่ 5 การพัฒนาระบบบริหารจัดการที่ดี</t>
  </si>
  <si>
    <t>ค่าใช้จ่ายในการดำเนินการเลือกตั้ง</t>
  </si>
  <si>
    <t>เพื่อจ่ายเป็นค่าใช้จ่ายในการเลือกตั้งทั่วไป หรือเลือกตั้งซ่อมสมาชิกสภาท้องถิ่น ผู้บริหารท้องถิ่น หรือการเลือกตั้งตามที่กฎหมายกำหนด ฯลฯ</t>
  </si>
  <si>
    <t>แนวทางที่ 5.1 ส่งเสริม สนับสนุนและพัฒนาเทคโนโลยีสารสนเทศและนวัตกรรมสมัยใหม่ ในการปฏิบัติงานและให้บริการสาธารณะแก่ประชาชน</t>
  </si>
  <si>
    <t>แนวทางที่ 5.2 พัฒนาสมรรถภาพการทำงานของบุคลากรอย่างต่อเนื่อง</t>
  </si>
  <si>
    <t>แนวทางที่ 2.4 ส่งเสริมและสนับสนุนให้หมู่บ้าน/ชุมชนปลอดยาเสพติด และปลอดอบายมุข</t>
  </si>
  <si>
    <t>แนวทางที่ 5.5 ส่งเสริม สนับสนุน และพัฒนากระบวนการชุมชนเข้มแข็งและเสริมสร้างการมีส่วนร่วมของประชาชนในกระบวนการพัฒนาท้องถิ่น</t>
  </si>
  <si>
    <t>โครงการอบต.เคลื่อนที่</t>
  </si>
  <si>
    <t>โครงการจัดทำแผนพัฒนาสามปี  แผนยุทธศาสตร์การพัฒนา  แผนชุมชน  ข้อบัญญัติแผนดำเนินงานและการติดตามประเมินผลแผนพัฒนา</t>
  </si>
  <si>
    <t>เพื่อจ่ายเป็นค่าใช้จ่ายในการจัดทำแผนพัฒนาแผนยุทธศาสตร์การพัฒนา  แผนชุมชน  ข้อบัญญัติงบประมาณรายจ่ายประจำปี แผนดำเนินงานและการติดตามประเมินผลแผนพัฒนาดังนี้ค่าวัสดุอุปกรณ์ค่ากระดาษเครื่องเขียนแบบพิมพ์ค่าจ้างเหมาบริการเย็บเล่มและเข้าปกค่าถ่ายเอกสารและค่าใช้จ่ายอื่นๆที่จำเป็นฯลฯหรือค่าใช้จ่ายอย่างอื่นที่มีลักษณะเดียวกัน</t>
  </si>
  <si>
    <t xml:space="preserve">เพื่อจ่ายเป็นค่าใช้จ่ายในการออกบริการประชาชนในเขตพื้นที่ตำบลบัวใหญ่ ฯลฯ </t>
  </si>
  <si>
    <t>โครงการฝึกอบรม สัมมนา หรือศึกษาดูงาน</t>
  </si>
  <si>
    <t>เพื่อจ่ายเป็นค่าใช้จ่ายในการฝึกอบรม สัมมนา หรือศึกษาดูงานของพนักงานส่วนตำบล  ลูกจ้างประจำ  พนักงานจ้าง  นายกองค์การบริหารส่วนตำบล  รองนายกองค์การบริหารส่วนตำบล เลขานุการนายกองค์การบริหารส่วนตำบล  สมาชิกสภาองค์การบริหารส่วนตำบล  ผู้นำชุมชน  กลุ่มสหกรณ์  และอื่นๆ</t>
  </si>
  <si>
    <t>ค่าใช้จ่ายในการพัฒนาครูผู้ดูแลเด็กศูนย์พัฒนาเด็กเล็ก</t>
  </si>
  <si>
    <t>เพื่อจ่ายเป็นค่าพัฒนาผู้ดูแลเด็กเช่น ค่าลงทะเบียน ค่าศึกษาดูงาน ฯลฯ ขององค์การบริหารส่วนตำบลบัวใหญ่</t>
  </si>
  <si>
    <t>ค่าบริการสื่อสารและโทรคมนาคม</t>
  </si>
  <si>
    <t>เพื่อจ่ายเป็นค่าโทรสาร  ค่าบริการทางอินเตอร์เน็ต ค่าต่ออายุโดเมน ค่าเช่าพื้นที่เว็บไซต์ ขององค์การบริหารส่วนตำบลบัวใหญ่ ฯลฯ</t>
  </si>
  <si>
    <t>อุดหนุน อบต.พังทุย โครงการสำหรับศูนย์รวบรวมข้อมูลข่าวสาร อบต.ระดับอำเภอ</t>
  </si>
  <si>
    <t xml:space="preserve">เพื่อจ่ายเป็นค่าใช้จ่ายในการดำเนินการของศูนย์จัดซื้อจัดจ้างอำเภอน้ำพอง </t>
  </si>
  <si>
    <t>ค่าใช้จ่ายในการเช่าพื้นที่ทิ้งขยะ</t>
  </si>
  <si>
    <t>เพื่อจ่ายเป็นค่าใช้จ่ายในการเช่าพื้นที่ทิ้งขยะ ให้กับ เทศบาลเมืองกระนวน ตั้งจ่ายไว้จำนวน  12 เดือน</t>
  </si>
  <si>
    <t>โครงการธนาคารขยะรีไซเคิล</t>
  </si>
  <si>
    <t>เพื่อเป็นค่าใช้ในการดำเนินการตามโครงการธนาคารขยะรีไซเคิลขององค์การบริหารส่วนตำบลบัวใหญ่</t>
  </si>
  <si>
    <t xml:space="preserve">โครงการซ่อมแซมระบบประปาภายในหมู่บ้าน  หมู่ที่ 11 บ้านคำม่วม   </t>
  </si>
  <si>
    <t>เพื่อจ่ายเป็นค่าใช้จ่ายโครงการซ่อมแซมระบบประปาภายในหมู่บ้าน  หมู่ที่ 11 บ้านคำม่วม</t>
  </si>
  <si>
    <t>เบี้ยยังชีพผู้ป่วยเอดส์</t>
  </si>
  <si>
    <t>เพื่อจ่ายเป็นค่าสงเคราะห์เบี้ยยังชีพผู้ป่วยเอดส์ที่แพทย์รับรอง
และทำการวินิจฉัยแล้วและมีความเป็นอยู่ยากจนหรือถูกทอดทิ้งขาดผู้อุปการะดูแลไม่สามารถประกอบอาชีพเลี้ยงตนเองได้ผู้มีสิทธิ์จะได้รับการสงเคราะห์เบี้ยยังชีพผู้ป่วยเอดส์คนละ 500 บาทต่อเดือน
จำนวน7รายเพื่อดำเนินการตามอำนาจหน้าที่และภารกิจถ่ายโอนตามหนังสือกรมส่งเสริมการปกครองท้องถิ่น ด่วนที่สุด ที่ มท 0891.3/ว 1381 ลงวันที่ 2 กรกฎาคม 2558</t>
  </si>
  <si>
    <t>โครงการส่งเสริมพัฒนาคุณภาพชีวิตผู้สูงอายุ</t>
  </si>
  <si>
    <t>เพื่อเป็นค่าใช้จ่ายในการดำเนินงานตามโครงการส่งเสริมพัฒนาคุณภาพชีวิตผู้สูงอายุ</t>
  </si>
  <si>
    <t>โครงการสงเคราะห์ผู้สูงอายุ ผู้พิการ ผู้ด้อยโอกาส ผู้ไร้ที่พึ่ง ครอบครัวยากจน</t>
  </si>
  <si>
    <t>เพื่อจ่ายเป็นค่าใช้จ่ายสำหรับใช้จ่ายในโครงการสงเคราะห์ผู้สูงอายุ ผู้พิการ ผู้ด้อยโอกาส ผู้ไร้ที่พึ่ง ครอบครัวยากจน ในเขตองค์การบริหารส่วนตำบลบัวใหญ่</t>
  </si>
  <si>
    <t>แนวทางที่ 3.1 เสริมสร้างขีดความสามารถของชุมชนในการแก้ไขปัญหาความยากจน โดยการส่งเสริมการจัดทำแผนชุมชน การพัฒนาส่งเสริมกลุ่มอาชีพ</t>
  </si>
  <si>
    <t>โครงการอบรมการทำดอกไม้จันทน์ให้กลุ่มสตรี (โครงการส่งเสริม/สนับสนุนเพื่อพัฒนากลุ่มอาชีพและวิสาหกิจชุมชน)</t>
  </si>
  <si>
    <t>เพื่อจ่ายเป็นค่าใช้จ่ายในการดำเนินงานตามโครงการอบรมการทำดอกไม้จันทน์ให้กลุ่มสตรี</t>
  </si>
  <si>
    <t xml:space="preserve">อุดหนุนศูนย์ปฏิบัติการต่อสู้เพื่อเอาชนะยาเสพติดอำเภอน้ำพอง </t>
  </si>
  <si>
    <t>อุดหนุนศูนย์ปฏิบัติการต่อสู้เพื่อเอาชนะยาเสพติดจังหวัดขอนแก่น</t>
  </si>
  <si>
    <t>เพื่อจ่ายเป็นค่าสนับสนุนในดาเนินการป้องกันและแก้ไขปัญหายาเสพติดตามแผนปฏิบัติการกาแก้ไขปัญหายาเสพติดของ ศอ.ปส.จังหวัดขอนแก่น</t>
  </si>
  <si>
    <t>โครงการเยาวชนต้นแบบสีขาว ปลอดยาเสพติดและอบายมุข</t>
  </si>
  <si>
    <t>เพื่อจ่ายเป็นค่าใช้จ่ายในการดำเนินงานตามโครงการเยาวชนต้นแบบสีขาว ปลอดยาเสพติดและอบายมุข</t>
  </si>
  <si>
    <t>โครงการการป้องกันและแก้ไขปัญหายาเสพติด</t>
  </si>
  <si>
    <t>เพื่อจ่ายเป็นค่าในการจัดโครงการป้องกันและแก้ไขปัญหายาเสพติดตามนโยบายรัฐบาล</t>
  </si>
  <si>
    <t>วัสดุไฟฟ้าและวิทยุ</t>
  </si>
  <si>
    <t>เพื่อจ่ายเป็นค่าจัดซื้ออุปกรณ์ไฟฟ้าและวิทยุเช่นหลอดไฟฟ้าปลั๊กไฟฟ้าสายไฟฟ้าหลอดไฟฟ้าสวิทซ์ไฟฟ้าโคมไฟ-โฟโต้อิเล็กตรอนลำโพงไมโครโฟน</t>
  </si>
  <si>
    <t>เพื่อจ่ายเป็นค่าดำเนินการป้องกันและลดอุบัติเหตุทางถนนในช่วงเทศกาลสำคัญ(จุดตรวจโครงการเมาไม่ขับ) เช่นเทศกาลปีใหม่เทศกาลสงกรานต์เป็นต้นโดยจ่ายเป็นค่าอาหารอาหารว่างและเครื่องดื่มนํ้าเปล่านํ้าแข็งวัสดุอุปกรณ์อื่นๆที่เกี่ยวข้องและค่าใช้จ่ายอื่นที่จำเป็นฯลฯสำหรับชุดปฏิบัติการประจำจุดตรวจด่านตรวจร่วมและอำนวยความสะดวกแก่ประชาชนที่สัญจรผ่านไปมาบริเวณจุดตรวจ</t>
  </si>
  <si>
    <t>โครงการก่อสร้างถนน คสล. หมู่ที่ 1 บ้านนาคำน้อย</t>
  </si>
  <si>
    <t>เพื่อจ่ายเป็นค่าใช้จ่ายโครงการก่อสร้างถนน คสล. หมู่ที่ 1 บ้านนาคำน้อย (สายที่ 1 ) ก่อสร้างถนน คสล. กว้าง 4 เมตร ยาว 22 เมตร หนา 0.15 เมตร พร้อมลงไหล่ทางข้างละ 0.30 เมตร (สายที่ 2) ก่อสร้างถนน คสล. กว้าง 4 เมตร ยาว 28 เมตร หนา 0.15 เมตร พร้อมลงไหล่ทางกว้างข้างละ 0.30 เมตร</t>
  </si>
  <si>
    <t>ค่าซ่อมแซมถนนลูกรัง หมู่ที่ 1</t>
  </si>
  <si>
    <t>เพื่อจ่ายเป็นค่าใช้จ่ายในการซ่อมแซมถนนลูกรัง หมู่ที่ 1 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</si>
  <si>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โครงการก่อสร้างวางท่อระบายน้ำพร้อมบล็อกทุกช่วง 10 เมตร หมู่ที่ 2 บ้านรักชาติ</t>
  </si>
  <si>
    <t>เพื่อจ่ายเป็นค่าใช้จ่ายโครงการก่อสร้างวางท่อระบายน้ำพร้อมบล็อกทุกช่วง 10 เมตร หมู่ที่ 2 บ้านรักชาติ  ก่อสร้างวางท่อระบายน้ำ ศก.0.60 เมตร พร้อมบล็อกทุกช่วง 10 เมตร ความยาวรวมบล็อกไม่น้อยกว่า 60 เมตร และขยายผิวจราจรกว้าง 1.00 เมตร หนา 0.10 เมตร</t>
  </si>
  <si>
    <t>หมู่ที่ 2 บ้านรักชาติ</t>
  </si>
  <si>
    <t>ค่าซ่อมแซมถนนลูกรัง หมู่ที่ 2</t>
  </si>
  <si>
    <t>เพื่อจ่ายเป็นค่าใช้จ่ายในการซ่อมแซมถนนลูกรัง หมู่ที่ 2 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</si>
  <si>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โครงการก่อสร้างฝาย คสล. หมู่ที่ 3 บ้านอุบล</t>
  </si>
  <si>
    <t>เพื่อจ่ายเป็นค่าใช้จ่ายในโครงการก่อสร้างฝาย คสล. หมู่ที่ 3 บ้านอุบล ก่อสร้างฝาย คสล. กว้าง 11 เมตร สูง 1.30 เมตร</t>
  </si>
  <si>
    <t>ค่าซ่อมแซมถนนลูกรัง หมู่ที่ 3</t>
  </si>
  <si>
    <t>เพื่อจ่ายเป็นค่าใช้จ่ายในการซ่อมแซมถนนลูกรัง หมู่ที่ 3 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</si>
  <si>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หมู่ที่ 3 บ้านอุบล</t>
  </si>
  <si>
    <t>โครงการก่อสร้างไหล่ทาง คสล. หมู่ที่ 4 บ้านบัวใหญ่</t>
  </si>
  <si>
    <t>เพื่อจ่ายเป็นค่าใช้จ่ายโครงการก่อสร้างไหล่ทาง คสล. หมู่ที่ 4 บ้านบัวใหญ่  ก่อสร้างไหล่ทาง คสล. พร้อมกำแพงกันดินระยะทางรวม 80 เมตร</t>
  </si>
  <si>
    <t>หมู่ที่ 4 บ้านบัวใหญ่</t>
  </si>
  <si>
    <t>โครงการก่อสร้างวางท่อระบายน้ำพร้อมบล็อกทุกช่วง 10 เมตร หมู่ที่ 5 บ้านบัวใหญ่</t>
  </si>
  <si>
    <t>เพื่อจ่ายเป็นค่าใช้จ่ายโครงการก่อสร้างวางท่อระบายน้ำพร้อมบล็อกทุกช่วง 10 เมตร หมู่ที่ 5 บ้านบัวใหญ่  ก่อสร้างวางท่อระบายน้ำ ศก.0.60 เมตร พร้อมบล็อกทุกช่วง 10 เมตร ความยาวรวมบล็อกไม่น้อยกว่า 98 เมตร และขยายผิวจราจรลูกรังกว้าง 1.50 เมตร หนาเฉลี่ย 0.20 เมตร</t>
  </si>
  <si>
    <t>หมู่ที่ 5 บ้านบัวใหญ่</t>
  </si>
  <si>
    <t>โครงการก่อสร้างวางท่อระบายน้ำพร้อมบล็อกทุกช่วง 10 เมตร หมู่ที่ 6 บ้านบัวใหญ่</t>
  </si>
  <si>
    <t>เพื่อจ่ายเป็นค่าใช้จ่ายโครงการก่อสร้างวางท่อระบายน้ำพร้อมบล็อกทุกช่วง 10 เมตร หมู่ที่ 6 บ้านบัวใหญ่ ก่อสร้างวางท่อระบายน้ำ ศก.0.30 เมตร พร้อมบล็อกทุกช่วง 10 เมตร ความยาวรวมบล็อกไม่น้อยกว่า 95 เมตร และขยายผิวจราจรกว้าง 0.70 เมตร หนา 0.10 เมตร</t>
  </si>
  <si>
    <t>หมู่ที่ 6 บ้านบัวใหญ่</t>
  </si>
  <si>
    <t>โครงการก่อสร้างถนน คสล. หมู่ที่ 7 บ้านโคกค้อย</t>
  </si>
  <si>
    <t>เพื่อจ่ายเป็นค่าใช้จ่ายโครงการก่อสร้างถนน คสล. หมู่ที่ 7 บ้านโคกค้อย  ก่อสร้างถนน คสล. กว้าง 4 เมตร ยาว 50 เมตร หนา 0.15 เมตร พร้อมลงไหล่ทางลูกรังกว้างข้างละ 0.30 เมตร หรือมีพื้นที่ไม่ต่ำกว่า 200 ตารางเมตร</t>
  </si>
  <si>
    <t>หมู่ที่ 7 บ้านโคกค้อย</t>
  </si>
  <si>
    <t>ค่าซ่อมแซมถนนลูกรัง หมู่ที่ 7</t>
  </si>
  <si>
    <t>เพื่อจ่ายเป็นค่าใช้จ่ายในการซ่อมแซมถนนลูกรัง หมู่ที่ 7 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</si>
  <si>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โครงการก่อสร้างวางท่อระบายน้ำพร้อมบล็อกทุกช่วง 10 เมตร หมู่ที่ 8 บ้านแสนตอ</t>
  </si>
  <si>
    <t>เพื่อจ่ายเป็นค่าใช้จ่ายโครงการก่อสร้างวางท่อระบายน้ำพร้อมบล็อกทุกช่วง 10 เมตร หมู่ที่ 8 บ้านแสนตอ ก่อสร้างวางท่อระบายน้ำ ศก. 0.40 เมตร พร้อมบล็อกทุกช่วง 10 เมตร ความยาวรวมบล็อกไม่น้อยกว่า 67 เมตร และขยายผิวจราจรกว้าง 1.00 เมตร หนา 0.10 เมตร</t>
  </si>
  <si>
    <t>หมู่ที่ 8 บ้านแสนตอ</t>
  </si>
  <si>
    <t>โครงการก่อสร้างวางท่อระบายน้ำพร้อมบล็อกทุกช่วง 10 เมตร หมู่ที่ 9 บ้านคอกคี</t>
  </si>
  <si>
    <t>เพื่อจ่ายเป็นค่าใช้จ่ายโครงการก่อสร้างวางท่อระบายน้ำพร้อมบล็อกทุกช่วง 10 เมตร หมู่ที่ 9 บ้านคอกคี  ก่อสร้างวางท่อระบายน้ำ ศก. 0.30 เมตรพร้อมบล็อกทุกช่วง 10 เมตร ความยาวรวมบล็อกไม่น้อยกว่า 68 เมตร และขยายผิวจราจรกว้าง 0.70 เมตร หนา 0.10 เมตร</t>
  </si>
  <si>
    <t>หมู่ที่ 9 บ้านคอกคี</t>
  </si>
  <si>
    <t>ค่าซ่อมแซมถนนลูกรัง หมู่ที่ 9</t>
  </si>
  <si>
    <t>เพื่อจ่ายเป็นค่าใช้จ่ายในการซ่อมแซมถนนลูกรัง หมู่ที่ 9 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</si>
  <si>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โครงการก่อสร้างวางท่อระบายน้ำพร้อมบล็อกทุกช่วง 10 เมตร หมู่ที่ 10 บ้านคอกคี</t>
  </si>
  <si>
    <t>เพื่อจ่ายเป็นค่าใช้จ่ายโครงการก่อสร้างวางท่อระบายน้ำพร้อมบล็อกทุกช่วง 10 เมตร หมู่ที่ 10 บ้านคอกคี  ก่อสร้างวางท่อระบายน้ำ ศก. 0.30 เมตรพร้อมบล็อกทุกช่วง 10 เมตร ความยาวรวมบล็อกไม่น้อยกว่า 64 เมตร และขยายผิวจราจรกว้าง 1.00 เมตร หนา 0.10 เมตร</t>
  </si>
  <si>
    <t>หมู่ที่ 10 บ้านคอกคี</t>
  </si>
  <si>
    <t>ค่าซ่อมแซมถนนลูกรัง หมู่ที่ 10</t>
  </si>
  <si>
    <t>เพื่อจ่ายเป็นค่าใช้จ่ายในการซ่อมแซมถนนลูกรัง หมู่ที่ 10 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</si>
  <si>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ค่าซ่อมแซมถนนลูกรัง หมู่ที่ 11</t>
  </si>
  <si>
    <t>เพื่อจ่ายเป็นค่าใช้จ่ายในการซ่อมแซมถนนลูกรัง หมู่ที่ 11กว้าง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</si>
  <si>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หมู่ที่ 11 บ้านคำม่วม</t>
  </si>
  <si>
    <t>โครงการก่อสร้างวางท่อระบายน้ำพร้อมบล็อกทุกช่วง 10 เมตร หมู่ที่ 12 บ้านดงเย็น</t>
  </si>
  <si>
    <t>เพื่อจ่ายเป็นค่าใช้จ่ายโครงการก่อสร้างวางท่อระบายน้ำพร้อมบล็อกทุกช่วง 10 เมตร หมู่ที่ 12 บ้านดงเย็น ก่อสร้างวางท่อระบายน้ำ ศก. 0.40 เมตร พร้อมบล็อกทุกช่วง 10 เมตร ความยาวรวมบล็อกไม่น้อยกว่า 67 เมตร และขยายผิวจราจรกว้าง 1.00 เมตร หนา 0.10 เมตร</t>
  </si>
  <si>
    <t>หมู่ที่ 12 บ้านดงเย็น</t>
  </si>
  <si>
    <t>ค่าซ่อมแซมถนนลูกรัง หมู่ที่ 12</t>
  </si>
  <si>
    <t>เพื่อจ่ายเป็นค่าใช้จ่ายในการซ่อมแซมถนนลูกรัง หมู่ที่ 12กว้าง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</si>
  <si>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โครงการก่อสร้างท่อระบายน้ำพร้อมบล็อกทุกช่วง 10 เมตร หมู่ที่ 13 บ้านโนนหัวช้าง</t>
  </si>
  <si>
    <t>เพื่อจ่ายเป็นค่าใช้จ่ายโครงการก่อสร้างท่อระบายน้ำพร้อมบล็อกทุกช่วง 10 เมตร หมู่ที่ 13 บ้านโนนหัวช้าง ก่อสร้างท่อระบายน้ำ ศก. 0.40 เมตร พร้อมบล็อกทุกช่วง 10 เมตร ความยาวรวมบล็อกไม่น้อยกว่า 93 เมตร และขยายผิวจราจรกว้าง 1.00 เมตร หนา 0.10 เมตร</t>
  </si>
  <si>
    <t>หมู่ที่ 13 บ้านโนนหัวช้าง</t>
  </si>
  <si>
    <t>โครงการก่อสร้างวางท่อระบายน้ำพร้อมบล็อกทุกช่วง 10 เมตร หมู่ที่ 14 บ้านหนองบัวน้อย</t>
  </si>
  <si>
    <t>เพื่อจ่ายเป็นค่าใช้จ่ายโครงการก่อสร้างวางท่อระบายน้ำพร้อมบล็อกทุกช่วง 10 เมตร หมู่ที่ 14 บ้านหนองบัวน้อย  -ก่อสร้างวางท่อระบายน้ำ ศก. 0.40 เมตร พร้อมบล็อกทุกช่วง 10 เมตร ความยาวรวมบล็อกไม่น้อยกว่า 70 เมตร และขยายผิวจราจรกว้าง 0.70 เมตร หนา 0.10 เมตร</t>
  </si>
  <si>
    <t>หมู่ที่ 14 บ้านหนองบัวน้อย</t>
  </si>
  <si>
    <t>ค่าซ่อมแซมถนนลูกรัง หมู่ที่ 14</t>
  </si>
  <si>
    <t>เพื่อจ่ายเป็นค่าใช้จ่ายในการซ่อมแซมถนนลูกรัง หมู่ที่ 14กว้าง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</si>
  <si>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โครงการก่อสร้างวางท่อระบายน้ำพร้อมบล็อกทุกช่วง 10 เมตร หมู่ที่ 15 บ้านนาคำน้อย</t>
  </si>
  <si>
    <t>เพื่อจ่ายเป็นค่าใช้จ่ายโครงการก่อสร้างวางท่อระบายน้ำพร้อมบล็อกทุกช่วง 10 เมตร หมู่ที่ 15 บ้านนาคำน้อย  ก่อสร้างวางท่อระบายน้ำ ศก. 0.40 เมตร พร้อมบล็อกทุกช่วง 10 เมตร ความยาวรวมบล็อกไม่น้อยกว่า 67 เมตร และขยายผิวจราจรกว้าง 1.00 เมตร หนา 0.10 เมตร</t>
  </si>
  <si>
    <t>หมู่ที่ 15 บ้านนาคำน้อย</t>
  </si>
  <si>
    <t>ค่าซ่อมแซมถนนลูกรัง หมู่ที่ 15</t>
  </si>
  <si>
    <t>เพื่อจ่ายเป็นค่าใช้จ่ายในการซ่อมแซมถนนลูกรัง หมู่ที่ 15กว้าง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</si>
  <si>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โครงการก่อสร้างวางท่อระบายน้ำพร้อมบล็อกทุกช่วง 10 เมตร หมู่ที่ 16 บ้านรักชาติ</t>
  </si>
  <si>
    <t>เพื่อจ่ายเป็นค่าใช้จ่ายโครงการก่อสร้างวางท่อระบายน้ำพร้อมบล็อกทุกช่วง 10 เมตร หมู่ที่ 16 บ้านรักชาติ  ก่อสร้างวางท่อระบายน้ำ ศก. 0.40 เมตร พร้อมบล็อกทุกช่วง 10 เมตร ความยาวรวมบล็อกไม่น้อยกว่า 93 เมตร และขยายผิวจราจรกว้าง 1.00 เมตร หนา 0.10 เมตร</t>
  </si>
  <si>
    <t>หมู่ที่ 16 บ้านรักชาติ</t>
  </si>
  <si>
    <t>โครงการก่อสร้างวางท่อระบายน้ำพร้อมบล็อกทุกช่วง 10 เมตร หมู่ที่ 17 บ้านศรีภูมิ</t>
  </si>
  <si>
    <t>เพื่อจ่ายเป็นค่าใช้จ่ายโครงการก่อสร้างวางท่อระบายน้ำพร้อมบล็อกทุกช่วง 10 เมตร หมู่ที่ 17 บ้านศรีภูมิ  ก่อสร้างวางท่อระบายน้ำ ศก. 0.40 เมตร พร้อมบล็อกทุกช่วง 10 เมตร ความยาวรวมบล็อกไม่น้อยกว่า 70 เมตร และขยายผิวจราจรกว้าง 2.30 เมตร หนา 0.10 เมตร</t>
  </si>
  <si>
    <t>หมู่ที่ 17 บ้านศรีภูมิ</t>
  </si>
  <si>
    <t>เพื่อเป็นค่าใช้จ่ายในการจัดการแข่งขันกีฬาประเพณีบัวใหญ่เกมส์ เช่น ค่ากรรมการตัดสินกีฬา ค่าอาหาร ค่าจัดเตรียมสถานที่ ฯลฯ</t>
  </si>
  <si>
    <t>เพื่อเป็นค่าใช้จ่ายในการจัดโครงการจัดการแข่งขันกีฬาประเพณี “น้ำพองเกมส์” ครั้งที่ 20 ประจำปี พ.ศ.2559</t>
  </si>
  <si>
    <t>โครงการแข่งขันกีฬาศูนย์พัฒนาเด็กเล็ก</t>
  </si>
  <si>
    <t>เพื่อเป็นค่าใช้จ่ายในการจัดการแข่งขันกีฬา ศพด.ท้องถิ่นสัมพันธ์ เช่น ค่าจัดขบวนพาเหรด  ค่ากรรมการฯลฯ</t>
  </si>
  <si>
    <t xml:space="preserve">เพื่อจ่ายเป็นเงินสมทบกองทุนส่งเสริมหลักประกันสุขภาพแห่งชาติโดยอบต.ตั้งสมทบในอัตราร้อยละ 40 ของวงเงินที่สำนักงานหลักประกันสุขภาพแห่งชาติ ตั้งตามหนังสือสั่งการที่ 0891.3/ว1263ลงวันที่30 พฤษภาคม 2558 </t>
  </si>
  <si>
    <t>เพื่อจ่ายเป็นค่าจัดซื้อวัสดุสิ่งของ  เครื่องใช้และเวชภัณฑ์ต่างๆ เช่น อุปกรณ์ทำแผล วัคซีนป้องกันโรคพิษสุนัขบ้า น้ำยาพ่นหมอกควัน ทรายอะเบท สารส้ม น้ำยาคลอรีน น้ำยาเคมีถังดับเพลิง ถุงมือ ฯลฯ</t>
  </si>
  <si>
    <t>เพื่ออุดหนุนศูนย์สาธารณสุขมูลฐานชุมชน  เพื่องานบริการสาธารณสุข (ศสมช.)เพื่ออุดหนุนการดำเนินงานของ อสม.ในพื้นที่ตำบลบัวใหญ่ 17 หมู่บ้าน หมู่บ้านละ 7,500 บาท เพื่อให้ อสม. ดำเนินกิจกรรมต่าง ๆด้านสาธารณสุขในหมู่บ้านอันจะส่งผลต่อการมีคุณภาพชีวิตที่ดีของประชาชนเช่น การพัฒนาศูนย์สาธารณสุขมูลฐานชุมชน การแก้ไขปัญหาสาธารณสุขในพื้นที่ และกิจกรรรมอื่น ๆ ที่เกี่ยวข้องกับภารกิจฯลฯ ตามหนังสือกระทรวงมหาดไทย ด่วนมาก  ที่ มท 0891.3/ว73 ลงวันที่ 14 มกราคม 2557</t>
  </si>
  <si>
    <t>อุดหนุนศูนย์ช่วยเหลือผู้ป่วยเอดส์และผู้ติดเชื้อเอช.ไอ.วี.(H.I.V.) อำเภอน้ำพอง</t>
  </si>
  <si>
    <t>เพื่อจ่ายเป็นค่าใช้จ่ายในการจัดงานวันเด็กแห่งชาติ เช่นค่าของขวัญของรางวัล ฯลฯ</t>
  </si>
  <si>
    <t>เพื่อจ่ายเป็นค่าจ้างเหมาประกอบอาหารกลางวันศูนย์พัฒนาเด็กเล็กองค์การบริหารส่วนตำบลบัวใหญ่ตามหนังสือสั่งการ ด่วนที่สุด ที่ มท 0893.3/ว 3149 ลว.5 มิถุนายน 2558</t>
  </si>
  <si>
    <t>เพื่อจ่ายเป็นค่าอาหารเสริม (นม) แก่เด็กเล็กศูนย์พัฒนาเด็กเล็กองค์การบริหารส่วนตำบลบัวใหญ่ตามหนังสือสั่งการ ด่วนที่สุด ที่ มท 0893.3/ว 3149 ลว. 5 มิถุนายน 2558</t>
  </si>
  <si>
    <t>เพื่อจ่ายเป็นค่าอาหารเสริม (นม) แก่โรงเรียนสังกัด สพป.ตามหนังสือสั่งการ ด่วนที่สุด ที่ มท 0893.3/ว 3149 ลว. 5 มิถุนายน 2558</t>
  </si>
  <si>
    <t>เพื่อจ่ายเป็นเงินอุดหนุนโครงการอาหารกลางวันให้แก่เด็กนักเรียนของโรงเรียนในเขตพื้นที่ความรับผิดชอบของ อบต.บัวใหญ่ จำนวน 5 โรงเรียนตามหนังสือสั่งการ ด่วนที่สุด ที่ มท 0893.3/ว 3149 ลว.5 มิถุนายน 2558</t>
  </si>
  <si>
    <r>
      <t>อุดหนุนกลุ่มโรงเรียนบัวใหญ่</t>
    </r>
    <r>
      <rPr>
        <sz val="16"/>
        <color theme="1"/>
        <rFont val="TH SarabunIT๙"/>
        <family val="2"/>
      </rPr>
      <t xml:space="preserve"> </t>
    </r>
  </si>
  <si>
    <t xml:space="preserve"> - อุดหนุนกลุ่มโรงเรียนบัวใหญ่ จำนวน  20,000 บาท
 เพื่อเป็นค่าใช้จ่ายตามโครงการเข้าค่ายลูกเสือ  
 - อุดหนุนกลุ่มโรงเรียนบัวใหญ่ จำนวน  50,000 บาท เพื่อเป็นค่าใช้จ่ายตามโครงการเข้าค่ายพัฒนาวิชาการ</t>
  </si>
  <si>
    <t>ค่าซ่อมแซมถนนลูกรัง หมู่ที่ 8</t>
  </si>
  <si>
    <t>เพื่อจ่ายเป็นค่าใช้จ่ายในการซ่อมแซมถนนลูกรัง หมู่ที่ 8 กว้าง 4 เมตร ยาว 533 เมตร หนา 0.20 เมตร หรือลงลูกรังในจุดที่ชำรุดเสียหาย ตามปริมาณลูกรังที่กำหนดไว้</t>
  </si>
  <si>
    <t>เพื่อเป็นค่าใช้จ่ายในการจัดโครงการ โครงการสร้างความปรองดองสมานฉันท์โดยใช้หลักธรรมทางพระพุทธศาสนา “หมู่บ้านรักษาศีล5” ขององค์การบริหารส่วนตำบลบัวใหญ่</t>
  </si>
  <si>
    <t>สำนักงานปลัด</t>
  </si>
  <si>
    <t>โครงการสร้างความปรองดองสมานฉันท์โดยใช้หลักธรรมทางพระพุทธศาสนา “หมู่บ้านรักษาศีล 5”</t>
  </si>
  <si>
    <t>โครงการจัดเก็บภาษีเคลื่อนที่</t>
  </si>
  <si>
    <t>เพื่อเป็นค่าใช้จ่ายในการจักโครงการจัดเก็บภาษีเคลื่อนที่ขององค์การบริหารส่วนตำบลบัวใหญ่</t>
  </si>
  <si>
    <t>วัสดุเครื่องแต่งกาย</t>
  </si>
  <si>
    <t>เพื่อจ่ายเป็นเงินค่าวัสดุชุดเครื่องแต่งกายของเจ้าหน้าที่ อปพร.ขององค์การบริหารส่วนตำบลบัวใหญ่</t>
  </si>
  <si>
    <t>โครงการฝึกอบรมเสริมสร้างความรู้แก่ผู้พิการ</t>
  </si>
  <si>
    <t>เพื่อจ่ายเป็นค่าใช้จ่ายในการดำเนินงานตามโครงการฝึกอบรมเสริมสร้างความรู้แก่ผู้พิการ</t>
  </si>
  <si>
    <t>โครงการออกเยี่ยมครอบครัวยากจนภายในตำบลบัวใหญ่</t>
  </si>
  <si>
    <t xml:space="preserve">เพื่อจ่ายเป็นค่าใช้จ่ายในการดำเนินงานตามโครงการออกเยี่ยมครอบครัวยากจนภายในตำบลบัวใหญ่ </t>
  </si>
  <si>
    <t>โครงการการจัดประชุมประชาคมหมู่บ้าน  และประชาคมตำบล</t>
  </si>
  <si>
    <t>เพื่อเป็นค่าใช้จ่ายในการจัดโครงการจัดเก็บภาษีเคลื่อนที่ขององค์การบริหารส่วนตำบลบัวใหญ่</t>
  </si>
  <si>
    <t>โครงการฝึกอบรมกลุ่มอาชีพ หมู่ 1-17</t>
  </si>
  <si>
    <t>เพื่อเป็นค่าใช้จ่ายในการฝึกอบรม  เพิ่มพูนความรู้  ฝึกทักษะในการประกอบอาชีพ ฯลฯ ให้แก่ราษฎรหมู่ที่ 1-17</t>
  </si>
  <si>
    <t>โครงการอบรมเด็กและเยาวชนห่างไกลยาเสพติด</t>
  </si>
  <si>
    <t>เพื่อเป็นค่าใช้จ่ายในการฝึกอบรมเด็กและเยาวชนห่างไกลยาเสพติด</t>
  </si>
  <si>
    <t xml:space="preserve">อุดหนุนหมู่บ้านหมู่ 1-17 การจัดงานประเพณี </t>
  </si>
  <si>
    <t>เพื่อจ่ายเป็นค่าใช้จ่ายในการจัดงานประเพณีของหมู่บ้านหมู่ที่ 1-17</t>
  </si>
  <si>
    <t>แนวทางที่ 3.5 พัฒนาระบบโครงสร้างพื้นฐานด้านการเกษตรในระดับชุมชน เพื่อเพิ่มขีดความสามารถในการผลิตสินค้าเกษตร</t>
  </si>
  <si>
    <t>วัสดุการเกษตร</t>
  </si>
  <si>
    <t xml:space="preserve">เพื่อจ่ายเป็นค่าจัดซื้อวัสดุเกษตร เช่น สารเคมีป้องกันและกำจัดศัตรูพืชและสัตว์ อาหารสัตว์พันธุ์พืช  ปุ๋ย  พันธุ์สัตว์ปีกและสัตว์น้ำ วัสดุเพาะชำฯลฯ </t>
  </si>
  <si>
    <t>โครงการท้องถิ่นไทย  รวมใจภักดิ์  รักษ์พื้นที่สีเขียว</t>
  </si>
  <si>
    <t>เพื่อจ่ายเป็นค่าใช้จ่ายในการส่งเสริมสนับสนุนการปลูกป่า ปลูกต้นไม้อันเนื่องมากจากพระราชดำริ ฯ และ ตามโครงการของจังหวัด “โครงการท้องถิ่นไทย รวมใจภักดิ์ รักษ์พื้นที่สีเขียว”</t>
  </si>
  <si>
    <t>โครงการอนุรักษ์พันธุกรรมพืชอันเนื่องมาจากพระราชดำริสมเด็จพระเทพรัตนะราชสุดาฯ</t>
  </si>
  <si>
    <t>เพื่อเป็นค่าใช่จ่ายในการดำเนินโครงการอนุรักษ์พันธุกรรมพืชอันเนื่องมาจากพระราชดำริสมเด็จพระเทพรัตนะราชสุดาฯ</t>
  </si>
  <si>
    <t>เพื่อสมทบเป็นค่าดำเนินงานของกองทุนสวัสดิการชุมชนตำบลบัวใหญ่
ในการจัดระบบสวัสดิการให้แก่ประชาชนในตำบล</t>
  </si>
  <si>
    <t>2.4 ส่งเสริมและสนับสนุนให้หมู่บ้าน/ชุมชนปลอดยาเสพติด และปลอดอบายมุข</t>
  </si>
  <si>
    <t>4.1 สนับสนุน ส่งเสริม ฟื้นฟู รักษาป่าและป่าต้นน้ำลำธาร</t>
  </si>
  <si>
    <t>4.2 พัฒนา ปรับปรุง และฟื้นฟูแหล่งน้ำธรรมชาติ เพื่อเพิ่มประสิทธิภาพในการกักเก็บน้ำให้เพียงพอกับการเกษตร อุปโภคและบริโภค</t>
  </si>
  <si>
    <t>4.3 สนับสนุนและพัฒนาประสิทธิภาพการจัดการขยะแบบครบวงจรและน้ำเสียชุมชนแบบมีส่วนร่วม</t>
  </si>
  <si>
    <t>4.4 เสริมสร้างศักยภาพและขีดความสามารถของชุมชนในการบริหารจัดการทรัพยากรธรรมชาติและสิ่งแวดล้อมในชุมชนตามความเหมาะสมแต่ละพื้นที่</t>
  </si>
  <si>
    <t>แนวทางที่ 5.3 พัฒนาเพิ่มขีดความสามารถในด้านการบริหารจัดการ การเงิน การคลังและงบประมาณให้มีประสิทธิภาพ โปร่งใส เป็นธรรม ตรวจสอบได้</t>
  </si>
  <si>
    <t>กองคลัง</t>
  </si>
  <si>
    <t>5.1 ส่งเสริมสนับสนุนและพัฒนาเทคโนโลยีสารสนเทศและนวัตกรรมสมัยใหม่ ในการปฏิบัติงานและให้บริการสาธารณะแก่ประชาชน</t>
  </si>
  <si>
    <t>5.4 พัฒนาขีดสมรรถนะของข้าราชการและเจ้าหน้าที่ให้มีขีดความสามารถในการปฏิบัติราชการและให้บริการสาธารณะอย่างมีประสิทธิภาพ</t>
  </si>
  <si>
    <t>ค่าจ้างเหมาบริการ</t>
  </si>
  <si>
    <t>เพื่อจ่ายเป็นค่าจ้างเหมาบริการเช่นจ้างเหมาทำความสะอาดสำนักงาน ค่าจ้างเหมาบุคคลภายนอกกระทำของ หรือค่าใช้จ่ายอย่างอื่นที่มีลักษณะเดียวกันฯลฯ</t>
  </si>
  <si>
    <t>ทุกส่วนราชการ</t>
  </si>
  <si>
    <t>ค่าธรรมเนียม</t>
  </si>
  <si>
    <t>เพื่อจ่ายเป็นค่าธรรมเนียมต่างๆ ที่เป็นกิจการที่เป็นประโยชน์ องค์การบริหารส่วนตำบล</t>
  </si>
  <si>
    <t>ค่าถ่ายเอกสารและเย็บหนังสือหรือเข้าปกหนังสือ</t>
  </si>
  <si>
    <t>เพื่อจ่ายเป็นค่าถ่ายเอกสาร ค่าเย็บหนังสือหรือเข้าปกหนังสือ ฯลฯ ขององค์การบริหารส่วนตำบลบัวใหญ่</t>
  </si>
  <si>
    <t>ค่าใช้จ่ายในการดำเนินการรับเรื่องราวร้องทุกข์และอำนวยความสะดวกในการแก้ไขปัญหาความเดือดร้อนของประชาชน</t>
  </si>
  <si>
    <t>เพื่อจ่ายเป็นค่าดำเนินคดีทางกฎหมายขององค์การบริหารส่วนตำบลบัวใหญ่ ตามประกาศคณะกรรมการการกระจายอำนาจให้แก่องค์กรปกครองส่วนท้องถิ่นในราชกิจจานุเบกษา เล่มที่ 132 ตอนพิเศษ 390 ลว. 18 ก.พ. 58</t>
  </si>
  <si>
    <t>ค่าบำรุงรักษาและซ่อมแซม</t>
  </si>
  <si>
    <t>เพื่อจ่ายเป็นค่าบำรุงรักษาและซ่อมแซมทรัพย์สินครุภัณฑ์ที่ชำรุดเสียหายจำเป็นต้องบำรุงรักษาและซ่อมแซมเพื่อให้สามารถใช้งานได้ตามปกติเช่นเครื่องถ่ายเอกสารเครื่องคอมพิวเตอร์เครื่องปรับอากาศรถยนต์รถจักรยานยนต์โต๊ะเก้าอี้ลำโพงเครื่องเสียงและครุภัณฑ์อื่นฯลฯที่อยู่ในความรับผิดชอบหรือในกิจการของอบต.</t>
  </si>
  <si>
    <t>วัสดุสำนักงาน</t>
  </si>
  <si>
    <t>เพื่อจ่ายเป็นค่าจัดซื้อวัสดุสำนักงานเช่นกระดาษปากกาแฟ้มตรายางสิ่งพิมพ์ที่ได้จากการซื้อหรือจ้างพิมพ์แบบพิมพ์หมึกธงชาติ ฯลฯ</t>
  </si>
  <si>
    <t>วัสดุงานบ้านงานครัว</t>
  </si>
  <si>
    <t>เพื่อจ่ายเป็นค่าวัสดุงานบ้านงานครัวเช่นกระดาษชำระถ้วยชามแก้วนํ้าไม้กวาดผงซักฟอกนํ้ายาล้างจานนํ้ายาล้างห้องนํ้าฯลฯ</t>
  </si>
  <si>
    <t xml:space="preserve"> - สำนักปลัด,กองคลัง,ส่วนการศึกษาฯ</t>
  </si>
  <si>
    <t>วัสดุยานพาหนะและขนส่ง</t>
  </si>
  <si>
    <t>เพื่อจ่ายเป็นค่าจัดซื้อวัสดุยานพาหนะและขนส่งต่างๆตลอดจนอุปกรณ์และเครื่องอะไหล่รถยนต์รถจักรยานยนต์เช่นหม้อแบตเตอรี่หัวเทียนยางนอกยางในกระจกไส้กรองฯลฯในความรับผิดชอบของอบต.</t>
  </si>
  <si>
    <t xml:space="preserve"> สำนักปลัด</t>
  </si>
  <si>
    <t>วัสดุเชื้อเพลิงและหล่อลื่น</t>
  </si>
  <si>
    <t>เพื่อจ่ายเป็นค่าวัสดุเชื้อเพลิงและหล่อลื่นเช่นนํ้ามันเบนซินนํ้ามันดีเซลนํ้ามันเครื่องถ่านแบตเตอรี่ฯลฯสำหรับใช้ยานพาหนะและขนส่งเครื่องจักรกลเครื่องมือต่างๆในความรับผิดชอบของอบต.</t>
  </si>
  <si>
    <t>วัสดุโฆษณาและเผยแพร่</t>
  </si>
  <si>
    <t>เพื่อจ่ายเป็นค่าโฆษณาและเผยแพร่ของอบต.เช่นแผ่นป้ายหรือแผงประกาศกระดาษเขียนโปสเตอร์พู่กัน และสีฯลฯ</t>
  </si>
  <si>
    <t>วัสดุคอมพิวเตอร์</t>
  </si>
  <si>
    <t xml:space="preserve">เพื่อจ่ายเป็นค่าจัดวัสดุคอมพิวเตอร์เช่นแผ่นหรือจานบันทึกข้อมูลตลับผงหมึกเมาส์แป้นพิมพ์หัวพิมพ์หรือแถบพิมพ์แผงวงจรอิเล็กทรอนิกส์เมนบอร์ดโปรแกรมคอมพิวเตอร์ฯลฯ </t>
  </si>
  <si>
    <t>วัสดุก่อสร้าง</t>
  </si>
  <si>
    <t xml:space="preserve">เพื่อจ่ายเป็นค่าวัสดุก่อสร้างเช่นไม้ต่างๆสีแปรงทาสีปูนซีเมนต์อิฐกระเบื้องสังกะสีทรายบล็อกปูนซีเมนต์แผ่นเหล็กเสาเหล็กเหล็กเส้นเหล็กกล่องทินเนอร์ตะปูค้อนคีมชะแลงจอบเสียมขวานท่ออุปกรณ์ประปาฯลฯสำหรับใช้ในการซ่อมแซมอาคารสำนักงานสิ่งก่อสร้างอื่นๆที่อยู่ในความรับผิดชอบของอบต.และใช้ในกิจการของอบต. </t>
  </si>
  <si>
    <t xml:space="preserve">อุดหนุนที่ทำการปกครองอำเภอน้ำพอง </t>
  </si>
  <si>
    <t xml:space="preserve">เพื่อจ่ายเป็นค่าใช้จ่ายตามโครงการสนับสนุนการจัดกิจกรรมเหล่ากาชาดและการจัดงานเทศกาลไหมประเพณีผูกเสี่ยวและงานกาชาดจังหวัดขอนแก่น ประจำปี 2559 </t>
  </si>
  <si>
    <t>เพื่อจ่ายเป็นค่าสนับสนุนในดำเนินการป้องกันและแก้ไขปัญหายาเสพติดตามแผนปฏิบัติการการแก้ไขปัญหายาเสพติดของ ศพส.อำเภอน้ำพอง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</si>
</sst>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8">
    <font>
      <sz val="11"/>
      <color theme="1"/>
      <name val="Tahoma"/>
      <family val="2"/>
      <charset val="222"/>
      <scheme val="minor"/>
    </font>
    <font>
      <b/>
      <u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.5"/>
      <color theme="1"/>
      <name val="TH SarabunIT๙"/>
      <family val="2"/>
    </font>
    <font>
      <i/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  <font>
      <b/>
      <sz val="16"/>
      <color rgb="FF000000"/>
      <name val="TH SarabunIT๙"/>
      <family val="2"/>
    </font>
    <font>
      <sz val="16"/>
      <color rgb="FF000000"/>
      <name val="TH SarabunIT๙"/>
      <family val="2"/>
    </font>
    <font>
      <sz val="15"/>
      <color rgb="FF000000"/>
      <name val="TH SarabunIT๙"/>
      <family val="2"/>
    </font>
    <font>
      <sz val="13.5"/>
      <color rgb="FF000000"/>
      <name val="TH SarabunIT๙"/>
      <family val="2"/>
    </font>
    <font>
      <b/>
      <sz val="16"/>
      <name val="TH SarabunIT๙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12" fillId="0" borderId="0" xfId="0" applyFont="1"/>
    <xf numFmtId="0" fontId="12" fillId="0" borderId="0" xfId="0" applyFont="1" applyAlignment="1"/>
    <xf numFmtId="3" fontId="0" fillId="0" borderId="0" xfId="0" applyNumberFormat="1"/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justify" vertical="top" wrapText="1"/>
    </xf>
    <xf numFmtId="3" fontId="1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wrapText="1"/>
    </xf>
    <xf numFmtId="43" fontId="3" fillId="0" borderId="1" xfId="1" applyFont="1" applyBorder="1" applyAlignment="1">
      <alignment horizontal="center" wrapText="1"/>
    </xf>
    <xf numFmtId="187" fontId="2" fillId="0" borderId="1" xfId="1" applyNumberFormat="1" applyFont="1" applyBorder="1" applyAlignment="1">
      <alignment horizontal="center" wrapText="1"/>
    </xf>
    <xf numFmtId="187" fontId="3" fillId="0" borderId="1" xfId="1" applyNumberFormat="1" applyFont="1" applyBorder="1" applyAlignment="1">
      <alignment horizontal="center" wrapText="1"/>
    </xf>
    <xf numFmtId="0" fontId="0" fillId="0" borderId="0" xfId="0"/>
    <xf numFmtId="0" fontId="12" fillId="0" borderId="0" xfId="0" applyFont="1"/>
    <xf numFmtId="3" fontId="0" fillId="0" borderId="0" xfId="0" applyNumberFormat="1"/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wrapText="1"/>
    </xf>
    <xf numFmtId="43" fontId="3" fillId="0" borderId="1" xfId="1" applyFont="1" applyBorder="1" applyAlignment="1">
      <alignment horizontal="center" vertical="center" wrapText="1"/>
    </xf>
    <xf numFmtId="43" fontId="6" fillId="0" borderId="0" xfId="1" applyFont="1"/>
    <xf numFmtId="43" fontId="3" fillId="0" borderId="0" xfId="1" applyFont="1" applyAlignment="1">
      <alignment horizontal="center"/>
    </xf>
    <xf numFmtId="43" fontId="3" fillId="0" borderId="1" xfId="1" applyFont="1" applyBorder="1" applyAlignment="1">
      <alignment horizontal="center" vertical="top" wrapText="1"/>
    </xf>
    <xf numFmtId="187" fontId="0" fillId="0" borderId="0" xfId="1" applyNumberFormat="1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187" fontId="3" fillId="0" borderId="0" xfId="1" applyNumberFormat="1" applyFont="1" applyBorder="1" applyAlignment="1">
      <alignment horizontal="center" wrapText="1"/>
    </xf>
    <xf numFmtId="43" fontId="3" fillId="0" borderId="0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657225</xdr:colOff>
      <xdr:row>7</xdr:row>
      <xdr:rowOff>609600</xdr:rowOff>
    </xdr:from>
    <xdr:to>
      <xdr:col>12</xdr:col>
      <xdr:colOff>200025</xdr:colOff>
      <xdr:row>7</xdr:row>
      <xdr:rowOff>609600</xdr:rowOff>
    </xdr:to>
    <xdr:sp macro="" textlink="">
      <xdr:nvSpPr>
        <xdr:cNvPr id="2051" name="AutoShape 3"/>
        <xdr:cNvSpPr>
          <a:spLocks noChangeShapeType="1"/>
        </xdr:cNvSpPr>
      </xdr:nvSpPr>
      <xdr:spPr bwMode="auto">
        <a:xfrm>
          <a:off x="7515225" y="2676525"/>
          <a:ext cx="914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219075</xdr:colOff>
      <xdr:row>9</xdr:row>
      <xdr:rowOff>381000</xdr:rowOff>
    </xdr:from>
    <xdr:to>
      <xdr:col>17</xdr:col>
      <xdr:colOff>19050</xdr:colOff>
      <xdr:row>9</xdr:row>
      <xdr:rowOff>381000</xdr:rowOff>
    </xdr:to>
    <xdr:sp macro="" textlink="">
      <xdr:nvSpPr>
        <xdr:cNvPr id="2053" name="AutoShape 5"/>
        <xdr:cNvSpPr>
          <a:spLocks noChangeShapeType="1"/>
        </xdr:cNvSpPr>
      </xdr:nvSpPr>
      <xdr:spPr bwMode="auto">
        <a:xfrm>
          <a:off x="7067550" y="4076700"/>
          <a:ext cx="29432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12</xdr:col>
      <xdr:colOff>257175</xdr:colOff>
      <xdr:row>11</xdr:row>
      <xdr:rowOff>266700</xdr:rowOff>
    </xdr:from>
    <xdr:to>
      <xdr:col>14</xdr:col>
      <xdr:colOff>142875</xdr:colOff>
      <xdr:row>11</xdr:row>
      <xdr:rowOff>266700</xdr:rowOff>
    </xdr:to>
    <xdr:sp macro="" textlink="">
      <xdr:nvSpPr>
        <xdr:cNvPr id="2056" name="AutoShape 8"/>
        <xdr:cNvSpPr>
          <a:spLocks noChangeShapeType="1"/>
        </xdr:cNvSpPr>
      </xdr:nvSpPr>
      <xdr:spPr bwMode="auto">
        <a:xfrm>
          <a:off x="8820150" y="9477375"/>
          <a:ext cx="457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200025</xdr:colOff>
      <xdr:row>17</xdr:row>
      <xdr:rowOff>295275</xdr:rowOff>
    </xdr:from>
    <xdr:to>
      <xdr:col>17</xdr:col>
      <xdr:colOff>47625</xdr:colOff>
      <xdr:row>17</xdr:row>
      <xdr:rowOff>295275</xdr:rowOff>
    </xdr:to>
    <xdr:sp macro="" textlink="">
      <xdr:nvSpPr>
        <xdr:cNvPr id="1026" name="AutoShape 2"/>
        <xdr:cNvSpPr>
          <a:spLocks noChangeShapeType="1"/>
        </xdr:cNvSpPr>
      </xdr:nvSpPr>
      <xdr:spPr bwMode="auto">
        <a:xfrm>
          <a:off x="7048500" y="12877800"/>
          <a:ext cx="29908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228600</xdr:colOff>
      <xdr:row>21</xdr:row>
      <xdr:rowOff>228600</xdr:rowOff>
    </xdr:from>
    <xdr:to>
      <xdr:col>17</xdr:col>
      <xdr:colOff>66675</xdr:colOff>
      <xdr:row>21</xdr:row>
      <xdr:rowOff>228600</xdr:rowOff>
    </xdr:to>
    <xdr:sp macro="" textlink="">
      <xdr:nvSpPr>
        <xdr:cNvPr id="1028" name="AutoShape 4"/>
        <xdr:cNvSpPr>
          <a:spLocks noChangeShapeType="1"/>
        </xdr:cNvSpPr>
      </xdr:nvSpPr>
      <xdr:spPr bwMode="auto">
        <a:xfrm>
          <a:off x="7077075" y="15249525"/>
          <a:ext cx="29813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8</xdr:col>
      <xdr:colOff>171450</xdr:colOff>
      <xdr:row>8</xdr:row>
      <xdr:rowOff>161925</xdr:rowOff>
    </xdr:from>
    <xdr:to>
      <xdr:col>10</xdr:col>
      <xdr:colOff>85725</xdr:colOff>
      <xdr:row>8</xdr:row>
      <xdr:rowOff>161925</xdr:rowOff>
    </xdr:to>
    <xdr:sp macro="" textlink="">
      <xdr:nvSpPr>
        <xdr:cNvPr id="18" name="AutoShape 3"/>
        <xdr:cNvSpPr>
          <a:spLocks noChangeShapeType="1"/>
        </xdr:cNvSpPr>
      </xdr:nvSpPr>
      <xdr:spPr bwMode="auto">
        <a:xfrm>
          <a:off x="7591425" y="2819400"/>
          <a:ext cx="4857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15</xdr:col>
      <xdr:colOff>219075</xdr:colOff>
      <xdr:row>12</xdr:row>
      <xdr:rowOff>190500</xdr:rowOff>
    </xdr:from>
    <xdr:to>
      <xdr:col>17</xdr:col>
      <xdr:colOff>57150</xdr:colOff>
      <xdr:row>12</xdr:row>
      <xdr:rowOff>190500</xdr:rowOff>
    </xdr:to>
    <xdr:sp macro="" textlink="">
      <xdr:nvSpPr>
        <xdr:cNvPr id="19" name="AutoShape 7"/>
        <xdr:cNvSpPr>
          <a:spLocks noChangeShapeType="1"/>
        </xdr:cNvSpPr>
      </xdr:nvSpPr>
      <xdr:spPr bwMode="auto">
        <a:xfrm>
          <a:off x="9639300" y="7934325"/>
          <a:ext cx="4095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219075</xdr:colOff>
      <xdr:row>10</xdr:row>
      <xdr:rowOff>243416</xdr:rowOff>
    </xdr:from>
    <xdr:to>
      <xdr:col>17</xdr:col>
      <xdr:colOff>19050</xdr:colOff>
      <xdr:row>10</xdr:row>
      <xdr:rowOff>243416</xdr:rowOff>
    </xdr:to>
    <xdr:sp macro="" textlink="">
      <xdr:nvSpPr>
        <xdr:cNvPr id="16" name="AutoShape 5"/>
        <xdr:cNvSpPr>
          <a:spLocks noChangeShapeType="1"/>
        </xdr:cNvSpPr>
      </xdr:nvSpPr>
      <xdr:spPr bwMode="auto">
        <a:xfrm>
          <a:off x="7066492" y="5884333"/>
          <a:ext cx="29432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14</xdr:col>
      <xdr:colOff>10583</xdr:colOff>
      <xdr:row>13</xdr:row>
      <xdr:rowOff>349250</xdr:rowOff>
    </xdr:from>
    <xdr:to>
      <xdr:col>16</xdr:col>
      <xdr:colOff>264583</xdr:colOff>
      <xdr:row>13</xdr:row>
      <xdr:rowOff>350838</xdr:rowOff>
    </xdr:to>
    <xdr:cxnSp macro="">
      <xdr:nvCxnSpPr>
        <xdr:cNvPr id="21" name="ลูกศรเชื่อมต่อแบบตรง 20"/>
        <xdr:cNvCxnSpPr/>
      </xdr:nvCxnSpPr>
      <xdr:spPr>
        <a:xfrm>
          <a:off x="9144000" y="9006417"/>
          <a:ext cx="825500" cy="1588"/>
        </a:xfrm>
        <a:prstGeom prst="straightConnector1">
          <a:avLst/>
        </a:prstGeom>
        <a:ln w="6350" cap="rnd"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81491</xdr:colOff>
      <xdr:row>14</xdr:row>
      <xdr:rowOff>190500</xdr:rowOff>
    </xdr:from>
    <xdr:to>
      <xdr:col>11</xdr:col>
      <xdr:colOff>205316</xdr:colOff>
      <xdr:row>14</xdr:row>
      <xdr:rowOff>190500</xdr:rowOff>
    </xdr:to>
    <xdr:sp macro="" textlink="">
      <xdr:nvSpPr>
        <xdr:cNvPr id="22" name="AutoShape 7"/>
        <xdr:cNvSpPr>
          <a:spLocks noChangeShapeType="1"/>
        </xdr:cNvSpPr>
      </xdr:nvSpPr>
      <xdr:spPr bwMode="auto">
        <a:xfrm>
          <a:off x="8071908" y="9948333"/>
          <a:ext cx="4095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231775</xdr:colOff>
      <xdr:row>15</xdr:row>
      <xdr:rowOff>200026</xdr:rowOff>
    </xdr:from>
    <xdr:to>
      <xdr:col>17</xdr:col>
      <xdr:colOff>79375</xdr:colOff>
      <xdr:row>15</xdr:row>
      <xdr:rowOff>200026</xdr:rowOff>
    </xdr:to>
    <xdr:sp macro="" textlink="">
      <xdr:nvSpPr>
        <xdr:cNvPr id="23" name="AutoShape 2"/>
        <xdr:cNvSpPr>
          <a:spLocks noChangeShapeType="1"/>
        </xdr:cNvSpPr>
      </xdr:nvSpPr>
      <xdr:spPr bwMode="auto">
        <a:xfrm>
          <a:off x="7079192" y="11005609"/>
          <a:ext cx="29908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11</xdr:col>
      <xdr:colOff>123824</xdr:colOff>
      <xdr:row>19</xdr:row>
      <xdr:rowOff>254000</xdr:rowOff>
    </xdr:from>
    <xdr:to>
      <xdr:col>12</xdr:col>
      <xdr:colOff>247649</xdr:colOff>
      <xdr:row>19</xdr:row>
      <xdr:rowOff>254000</xdr:rowOff>
    </xdr:to>
    <xdr:sp macro="" textlink="">
      <xdr:nvSpPr>
        <xdr:cNvPr id="24" name="AutoShape 7"/>
        <xdr:cNvSpPr>
          <a:spLocks noChangeShapeType="1"/>
        </xdr:cNvSpPr>
      </xdr:nvSpPr>
      <xdr:spPr bwMode="auto">
        <a:xfrm>
          <a:off x="8399991" y="14266333"/>
          <a:ext cx="4095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116416</xdr:colOff>
      <xdr:row>22</xdr:row>
      <xdr:rowOff>201083</xdr:rowOff>
    </xdr:from>
    <xdr:to>
      <xdr:col>9</xdr:col>
      <xdr:colOff>243416</xdr:colOff>
      <xdr:row>22</xdr:row>
      <xdr:rowOff>202671</xdr:rowOff>
    </xdr:to>
    <xdr:cxnSp macro="">
      <xdr:nvCxnSpPr>
        <xdr:cNvPr id="28" name="ลูกศรเชื่อมต่อแบบตรง 27"/>
        <xdr:cNvCxnSpPr/>
      </xdr:nvCxnSpPr>
      <xdr:spPr>
        <a:xfrm>
          <a:off x="6963833" y="17663583"/>
          <a:ext cx="9842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260637</xdr:colOff>
      <xdr:row>7</xdr:row>
      <xdr:rowOff>161925</xdr:rowOff>
    </xdr:from>
    <xdr:to>
      <xdr:col>17</xdr:col>
      <xdr:colOff>89187</xdr:colOff>
      <xdr:row>7</xdr:row>
      <xdr:rowOff>161925</xdr:rowOff>
    </xdr:to>
    <xdr:sp macro="" textlink="">
      <xdr:nvSpPr>
        <xdr:cNvPr id="1027" name="AutoShape 3"/>
        <xdr:cNvSpPr>
          <a:spLocks noChangeShapeType="1"/>
        </xdr:cNvSpPr>
      </xdr:nvSpPr>
      <xdr:spPr bwMode="auto">
        <a:xfrm>
          <a:off x="9690387" y="2101561"/>
          <a:ext cx="400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15</xdr:col>
      <xdr:colOff>248516</xdr:colOff>
      <xdr:row>8</xdr:row>
      <xdr:rowOff>254577</xdr:rowOff>
    </xdr:from>
    <xdr:to>
      <xdr:col>17</xdr:col>
      <xdr:colOff>77066</xdr:colOff>
      <xdr:row>8</xdr:row>
      <xdr:rowOff>254577</xdr:rowOff>
    </xdr:to>
    <xdr:sp macro="" textlink="">
      <xdr:nvSpPr>
        <xdr:cNvPr id="1026" name="AutoShape 2"/>
        <xdr:cNvSpPr>
          <a:spLocks noChangeShapeType="1"/>
        </xdr:cNvSpPr>
      </xdr:nvSpPr>
      <xdr:spPr bwMode="auto">
        <a:xfrm>
          <a:off x="9678266" y="2964872"/>
          <a:ext cx="400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11</xdr:col>
      <xdr:colOff>223405</xdr:colOff>
      <xdr:row>9</xdr:row>
      <xdr:rowOff>206952</xdr:rowOff>
    </xdr:from>
    <xdr:to>
      <xdr:col>13</xdr:col>
      <xdr:colOff>51955</xdr:colOff>
      <xdr:row>9</xdr:row>
      <xdr:rowOff>206952</xdr:rowOff>
    </xdr:to>
    <xdr:sp macro="" textlink="">
      <xdr:nvSpPr>
        <xdr:cNvPr id="1025" name="AutoShape 1"/>
        <xdr:cNvSpPr>
          <a:spLocks noChangeShapeType="1"/>
        </xdr:cNvSpPr>
      </xdr:nvSpPr>
      <xdr:spPr bwMode="auto">
        <a:xfrm>
          <a:off x="8510155" y="4207452"/>
          <a:ext cx="400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13</xdr:col>
      <xdr:colOff>10391</xdr:colOff>
      <xdr:row>10</xdr:row>
      <xdr:rowOff>206086</xdr:rowOff>
    </xdr:from>
    <xdr:to>
      <xdr:col>16</xdr:col>
      <xdr:colOff>248516</xdr:colOff>
      <xdr:row>10</xdr:row>
      <xdr:rowOff>206086</xdr:rowOff>
    </xdr:to>
    <xdr:sp macro="" textlink="">
      <xdr:nvSpPr>
        <xdr:cNvPr id="1031" name="AutoShape 7"/>
        <xdr:cNvSpPr>
          <a:spLocks noChangeShapeType="1"/>
        </xdr:cNvSpPr>
      </xdr:nvSpPr>
      <xdr:spPr bwMode="auto">
        <a:xfrm>
          <a:off x="8868641" y="5237018"/>
          <a:ext cx="1095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11</xdr:col>
      <xdr:colOff>70139</xdr:colOff>
      <xdr:row>12</xdr:row>
      <xdr:rowOff>195696</xdr:rowOff>
    </xdr:from>
    <xdr:to>
      <xdr:col>12</xdr:col>
      <xdr:colOff>184439</xdr:colOff>
      <xdr:row>12</xdr:row>
      <xdr:rowOff>195696</xdr:rowOff>
    </xdr:to>
    <xdr:sp macro="" textlink="">
      <xdr:nvSpPr>
        <xdr:cNvPr id="1029" name="AutoShape 5"/>
        <xdr:cNvSpPr>
          <a:spLocks noChangeShapeType="1"/>
        </xdr:cNvSpPr>
      </xdr:nvSpPr>
      <xdr:spPr bwMode="auto">
        <a:xfrm>
          <a:off x="8356889" y="7287491"/>
          <a:ext cx="400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8</xdr:col>
      <xdr:colOff>8659</xdr:colOff>
      <xdr:row>11</xdr:row>
      <xdr:rowOff>187036</xdr:rowOff>
    </xdr:from>
    <xdr:to>
      <xdr:col>8</xdr:col>
      <xdr:colOff>265834</xdr:colOff>
      <xdr:row>11</xdr:row>
      <xdr:rowOff>188624</xdr:rowOff>
    </xdr:to>
    <xdr:cxnSp macro="">
      <xdr:nvCxnSpPr>
        <xdr:cNvPr id="15" name="ลูกศรเชื่อมต่อแบบตรง 14"/>
        <xdr:cNvCxnSpPr/>
      </xdr:nvCxnSpPr>
      <xdr:spPr>
        <a:xfrm>
          <a:off x="7438159" y="6248400"/>
          <a:ext cx="2571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13</xdr:row>
      <xdr:rowOff>161925</xdr:rowOff>
    </xdr:from>
    <xdr:to>
      <xdr:col>9</xdr:col>
      <xdr:colOff>38100</xdr:colOff>
      <xdr:row>13</xdr:row>
      <xdr:rowOff>163513</xdr:rowOff>
    </xdr:to>
    <xdr:cxnSp macro="">
      <xdr:nvCxnSpPr>
        <xdr:cNvPr id="17" name="ลูกศรเชื่อมต่อแบบตรง 16"/>
        <xdr:cNvCxnSpPr/>
      </xdr:nvCxnSpPr>
      <xdr:spPr>
        <a:xfrm>
          <a:off x="6972300" y="8284152"/>
          <a:ext cx="7810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36369</xdr:colOff>
      <xdr:row>14</xdr:row>
      <xdr:rowOff>205220</xdr:rowOff>
    </xdr:from>
    <xdr:to>
      <xdr:col>11</xdr:col>
      <xdr:colOff>245919</xdr:colOff>
      <xdr:row>14</xdr:row>
      <xdr:rowOff>206808</xdr:rowOff>
    </xdr:to>
    <xdr:cxnSp macro="">
      <xdr:nvCxnSpPr>
        <xdr:cNvPr id="11" name="ลูกศรเชื่อมต่อแบบตรง 10"/>
        <xdr:cNvCxnSpPr/>
      </xdr:nvCxnSpPr>
      <xdr:spPr>
        <a:xfrm>
          <a:off x="7751619" y="9357879"/>
          <a:ext cx="7810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53687</xdr:colOff>
      <xdr:row>15</xdr:row>
      <xdr:rowOff>196561</xdr:rowOff>
    </xdr:from>
    <xdr:to>
      <xdr:col>14</xdr:col>
      <xdr:colOff>263237</xdr:colOff>
      <xdr:row>15</xdr:row>
      <xdr:rowOff>198149</xdr:rowOff>
    </xdr:to>
    <xdr:cxnSp macro="">
      <xdr:nvCxnSpPr>
        <xdr:cNvPr id="13" name="ลูกศรเชื่อมต่อแบบตรง 12"/>
        <xdr:cNvCxnSpPr/>
      </xdr:nvCxnSpPr>
      <xdr:spPr>
        <a:xfrm>
          <a:off x="8626187" y="10119879"/>
          <a:ext cx="7810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86591</xdr:colOff>
      <xdr:row>8</xdr:row>
      <xdr:rowOff>173182</xdr:rowOff>
    </xdr:from>
    <xdr:to>
      <xdr:col>10</xdr:col>
      <xdr:colOff>0</xdr:colOff>
      <xdr:row>8</xdr:row>
      <xdr:rowOff>174770</xdr:rowOff>
    </xdr:to>
    <xdr:cxnSp macro="">
      <xdr:nvCxnSpPr>
        <xdr:cNvPr id="6" name="ลูกศรเชื่อมต่อแบบตรง 5"/>
        <xdr:cNvCxnSpPr/>
      </xdr:nvCxnSpPr>
      <xdr:spPr>
        <a:xfrm>
          <a:off x="6944591" y="2372591"/>
          <a:ext cx="105640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8659</xdr:colOff>
      <xdr:row>9</xdr:row>
      <xdr:rowOff>216478</xdr:rowOff>
    </xdr:from>
    <xdr:to>
      <xdr:col>13</xdr:col>
      <xdr:colOff>207818</xdr:colOff>
      <xdr:row>9</xdr:row>
      <xdr:rowOff>218066</xdr:rowOff>
    </xdr:to>
    <xdr:cxnSp macro="">
      <xdr:nvCxnSpPr>
        <xdr:cNvPr id="7" name="ลูกศรเชื่อมต่อแบบตรง 6"/>
        <xdr:cNvCxnSpPr/>
      </xdr:nvCxnSpPr>
      <xdr:spPr>
        <a:xfrm>
          <a:off x="8009659" y="4546023"/>
          <a:ext cx="105640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10</xdr:row>
      <xdr:rowOff>225136</xdr:rowOff>
    </xdr:from>
    <xdr:to>
      <xdr:col>13</xdr:col>
      <xdr:colOff>233795</xdr:colOff>
      <xdr:row>10</xdr:row>
      <xdr:rowOff>226724</xdr:rowOff>
    </xdr:to>
    <xdr:cxnSp macro="">
      <xdr:nvCxnSpPr>
        <xdr:cNvPr id="8" name="ลูกศรเชื่อมต่อแบบตรง 7"/>
        <xdr:cNvCxnSpPr/>
      </xdr:nvCxnSpPr>
      <xdr:spPr>
        <a:xfrm>
          <a:off x="8035636" y="6615545"/>
          <a:ext cx="105640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164522</xdr:colOff>
      <xdr:row>11</xdr:row>
      <xdr:rowOff>329045</xdr:rowOff>
    </xdr:from>
    <xdr:to>
      <xdr:col>11</xdr:col>
      <xdr:colOff>77931</xdr:colOff>
      <xdr:row>11</xdr:row>
      <xdr:rowOff>330633</xdr:rowOff>
    </xdr:to>
    <xdr:cxnSp macro="">
      <xdr:nvCxnSpPr>
        <xdr:cNvPr id="9" name="ลูกศรเชื่อมต่อแบบตรง 8"/>
        <xdr:cNvCxnSpPr/>
      </xdr:nvCxnSpPr>
      <xdr:spPr>
        <a:xfrm>
          <a:off x="7308272" y="10867159"/>
          <a:ext cx="105640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60613</xdr:colOff>
      <xdr:row>12</xdr:row>
      <xdr:rowOff>190500</xdr:rowOff>
    </xdr:from>
    <xdr:to>
      <xdr:col>8</xdr:col>
      <xdr:colOff>259773</xdr:colOff>
      <xdr:row>12</xdr:row>
      <xdr:rowOff>192088</xdr:rowOff>
    </xdr:to>
    <xdr:cxnSp macro="">
      <xdr:nvCxnSpPr>
        <xdr:cNvPr id="10" name="ลูกศรเชื่อมต่อแบบตรง 9"/>
        <xdr:cNvCxnSpPr/>
      </xdr:nvCxnSpPr>
      <xdr:spPr>
        <a:xfrm>
          <a:off x="6918613" y="11759045"/>
          <a:ext cx="770660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7</xdr:row>
      <xdr:rowOff>219075</xdr:rowOff>
    </xdr:from>
    <xdr:to>
      <xdr:col>11</xdr:col>
      <xdr:colOff>133350</xdr:colOff>
      <xdr:row>7</xdr:row>
      <xdr:rowOff>219075</xdr:rowOff>
    </xdr:to>
    <xdr:sp macro="" textlink="">
      <xdr:nvSpPr>
        <xdr:cNvPr id="3076" name="Line 4"/>
        <xdr:cNvSpPr>
          <a:spLocks noChangeShapeType="1"/>
        </xdr:cNvSpPr>
      </xdr:nvSpPr>
      <xdr:spPr bwMode="auto">
        <a:xfrm>
          <a:off x="7515225" y="215265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152400</xdr:colOff>
      <xdr:row>9</xdr:row>
      <xdr:rowOff>228600</xdr:rowOff>
    </xdr:from>
    <xdr:to>
      <xdr:col>9</xdr:col>
      <xdr:colOff>190500</xdr:colOff>
      <xdr:row>9</xdr:row>
      <xdr:rowOff>228600</xdr:rowOff>
    </xdr:to>
    <xdr:sp macro="" textlink="">
      <xdr:nvSpPr>
        <xdr:cNvPr id="3075" name="Line 3"/>
        <xdr:cNvSpPr>
          <a:spLocks noChangeShapeType="1"/>
        </xdr:cNvSpPr>
      </xdr:nvSpPr>
      <xdr:spPr bwMode="auto">
        <a:xfrm>
          <a:off x="7000875" y="3448050"/>
          <a:ext cx="89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276225</xdr:colOff>
      <xdr:row>11</xdr:row>
      <xdr:rowOff>447675</xdr:rowOff>
    </xdr:from>
    <xdr:to>
      <xdr:col>9</xdr:col>
      <xdr:colOff>38100</xdr:colOff>
      <xdr:row>11</xdr:row>
      <xdr:rowOff>447675</xdr:rowOff>
    </xdr:to>
    <xdr:sp macro="" textlink="">
      <xdr:nvSpPr>
        <xdr:cNvPr id="3079" name="Line 7"/>
        <xdr:cNvSpPr>
          <a:spLocks noChangeShapeType="1"/>
        </xdr:cNvSpPr>
      </xdr:nvSpPr>
      <xdr:spPr bwMode="auto">
        <a:xfrm>
          <a:off x="7124700" y="5857875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9</xdr:col>
      <xdr:colOff>19050</xdr:colOff>
      <xdr:row>12</xdr:row>
      <xdr:rowOff>198293</xdr:rowOff>
    </xdr:from>
    <xdr:to>
      <xdr:col>12</xdr:col>
      <xdr:colOff>19050</xdr:colOff>
      <xdr:row>12</xdr:row>
      <xdr:rowOff>198293</xdr:rowOff>
    </xdr:to>
    <xdr:sp macro="" textlink="">
      <xdr:nvSpPr>
        <xdr:cNvPr id="3078" name="Line 6"/>
        <xdr:cNvSpPr>
          <a:spLocks noChangeShapeType="1"/>
        </xdr:cNvSpPr>
      </xdr:nvSpPr>
      <xdr:spPr bwMode="auto">
        <a:xfrm>
          <a:off x="7734300" y="6493452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79664</xdr:colOff>
      <xdr:row>13</xdr:row>
      <xdr:rowOff>198293</xdr:rowOff>
    </xdr:from>
    <xdr:to>
      <xdr:col>9</xdr:col>
      <xdr:colOff>79664</xdr:colOff>
      <xdr:row>13</xdr:row>
      <xdr:rowOff>198293</xdr:rowOff>
    </xdr:to>
    <xdr:sp macro="" textlink="">
      <xdr:nvSpPr>
        <xdr:cNvPr id="3077" name="Line 5"/>
        <xdr:cNvSpPr>
          <a:spLocks noChangeShapeType="1"/>
        </xdr:cNvSpPr>
      </xdr:nvSpPr>
      <xdr:spPr bwMode="auto">
        <a:xfrm>
          <a:off x="6937664" y="7783657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263525</xdr:colOff>
      <xdr:row>12</xdr:row>
      <xdr:rowOff>197908</xdr:rowOff>
    </xdr:from>
    <xdr:to>
      <xdr:col>17</xdr:col>
      <xdr:colOff>254000</xdr:colOff>
      <xdr:row>12</xdr:row>
      <xdr:rowOff>199496</xdr:rowOff>
    </xdr:to>
    <xdr:cxnSp macro="">
      <xdr:nvCxnSpPr>
        <xdr:cNvPr id="8" name="ลูกศรเชื่อมต่อแบบตรง 7"/>
        <xdr:cNvCxnSpPr/>
      </xdr:nvCxnSpPr>
      <xdr:spPr>
        <a:xfrm>
          <a:off x="8539692" y="12590991"/>
          <a:ext cx="17049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284692</xdr:colOff>
      <xdr:row>13</xdr:row>
      <xdr:rowOff>219075</xdr:rowOff>
    </xdr:from>
    <xdr:to>
      <xdr:col>15</xdr:col>
      <xdr:colOff>275167</xdr:colOff>
      <xdr:row>13</xdr:row>
      <xdr:rowOff>220663</xdr:rowOff>
    </xdr:to>
    <xdr:cxnSp macro="">
      <xdr:nvCxnSpPr>
        <xdr:cNvPr id="9" name="ลูกศรเชื่อมต่อแบบตรง 8"/>
        <xdr:cNvCxnSpPr/>
      </xdr:nvCxnSpPr>
      <xdr:spPr>
        <a:xfrm>
          <a:off x="7989359" y="14157325"/>
          <a:ext cx="17049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284691</xdr:colOff>
      <xdr:row>14</xdr:row>
      <xdr:rowOff>219075</xdr:rowOff>
    </xdr:from>
    <xdr:to>
      <xdr:col>15</xdr:col>
      <xdr:colOff>275166</xdr:colOff>
      <xdr:row>14</xdr:row>
      <xdr:rowOff>220663</xdr:rowOff>
    </xdr:to>
    <xdr:cxnSp macro="">
      <xdr:nvCxnSpPr>
        <xdr:cNvPr id="10" name="ลูกศรเชื่อมต่อแบบตรง 9"/>
        <xdr:cNvCxnSpPr/>
      </xdr:nvCxnSpPr>
      <xdr:spPr>
        <a:xfrm>
          <a:off x="7989358" y="16983075"/>
          <a:ext cx="17049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231775</xdr:colOff>
      <xdr:row>15</xdr:row>
      <xdr:rowOff>229658</xdr:rowOff>
    </xdr:from>
    <xdr:to>
      <xdr:col>17</xdr:col>
      <xdr:colOff>222250</xdr:colOff>
      <xdr:row>15</xdr:row>
      <xdr:rowOff>231246</xdr:rowOff>
    </xdr:to>
    <xdr:cxnSp macro="">
      <xdr:nvCxnSpPr>
        <xdr:cNvPr id="11" name="ลูกศรเชื่อมต่อแบบตรง 10"/>
        <xdr:cNvCxnSpPr/>
      </xdr:nvCxnSpPr>
      <xdr:spPr>
        <a:xfrm>
          <a:off x="8507942" y="19819408"/>
          <a:ext cx="17049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17</xdr:row>
      <xdr:rowOff>219075</xdr:rowOff>
    </xdr:from>
    <xdr:to>
      <xdr:col>17</xdr:col>
      <xdr:colOff>0</xdr:colOff>
      <xdr:row>17</xdr:row>
      <xdr:rowOff>220663</xdr:rowOff>
    </xdr:to>
    <xdr:cxnSp macro="">
      <xdr:nvCxnSpPr>
        <xdr:cNvPr id="13" name="ลูกศรเชื่อมต่อแบบตรง 12"/>
        <xdr:cNvCxnSpPr/>
      </xdr:nvCxnSpPr>
      <xdr:spPr>
        <a:xfrm>
          <a:off x="8285692" y="23671742"/>
          <a:ext cx="17049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19</xdr:row>
      <xdr:rowOff>219075</xdr:rowOff>
    </xdr:from>
    <xdr:to>
      <xdr:col>15</xdr:col>
      <xdr:colOff>0</xdr:colOff>
      <xdr:row>19</xdr:row>
      <xdr:rowOff>220663</xdr:rowOff>
    </xdr:to>
    <xdr:cxnSp macro="">
      <xdr:nvCxnSpPr>
        <xdr:cNvPr id="15" name="ลูกศรเชื่อมต่อแบบตรง 14"/>
        <xdr:cNvCxnSpPr/>
      </xdr:nvCxnSpPr>
      <xdr:spPr>
        <a:xfrm>
          <a:off x="7715250" y="23745825"/>
          <a:ext cx="17049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19</xdr:row>
      <xdr:rowOff>219075</xdr:rowOff>
    </xdr:from>
    <xdr:to>
      <xdr:col>15</xdr:col>
      <xdr:colOff>0</xdr:colOff>
      <xdr:row>19</xdr:row>
      <xdr:rowOff>220663</xdr:rowOff>
    </xdr:to>
    <xdr:cxnSp macro="">
      <xdr:nvCxnSpPr>
        <xdr:cNvPr id="16" name="ลูกศรเชื่อมต่อแบบตรง 15"/>
        <xdr:cNvCxnSpPr/>
      </xdr:nvCxnSpPr>
      <xdr:spPr>
        <a:xfrm>
          <a:off x="7715250" y="23745825"/>
          <a:ext cx="17049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21</xdr:row>
      <xdr:rowOff>211667</xdr:rowOff>
    </xdr:from>
    <xdr:to>
      <xdr:col>18</xdr:col>
      <xdr:colOff>10583</xdr:colOff>
      <xdr:row>21</xdr:row>
      <xdr:rowOff>219075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714192" y="32406167"/>
          <a:ext cx="2572808" cy="740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263526</xdr:colOff>
      <xdr:row>24</xdr:row>
      <xdr:rowOff>222250</xdr:rowOff>
    </xdr:from>
    <xdr:to>
      <xdr:col>17</xdr:col>
      <xdr:colOff>254001</xdr:colOff>
      <xdr:row>24</xdr:row>
      <xdr:rowOff>229658</xdr:rowOff>
    </xdr:to>
    <xdr:cxnSp macro="">
      <xdr:nvCxnSpPr>
        <xdr:cNvPr id="33" name="ลูกศรเชื่อมต่อแบบตรง 32"/>
        <xdr:cNvCxnSpPr/>
      </xdr:nvCxnSpPr>
      <xdr:spPr>
        <a:xfrm flipV="1">
          <a:off x="7682443" y="38332833"/>
          <a:ext cx="2562225" cy="740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26</xdr:row>
      <xdr:rowOff>219075</xdr:rowOff>
    </xdr:from>
    <xdr:to>
      <xdr:col>17</xdr:col>
      <xdr:colOff>243416</xdr:colOff>
      <xdr:row>26</xdr:row>
      <xdr:rowOff>222250</xdr:rowOff>
    </xdr:to>
    <xdr:cxnSp macro="">
      <xdr:nvCxnSpPr>
        <xdr:cNvPr id="41" name="ลูกศรเชื่อมต่อแบบตรง 40"/>
        <xdr:cNvCxnSpPr/>
      </xdr:nvCxnSpPr>
      <xdr:spPr>
        <a:xfrm>
          <a:off x="7714192" y="42774658"/>
          <a:ext cx="2519891" cy="3175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29</xdr:row>
      <xdr:rowOff>211667</xdr:rowOff>
    </xdr:from>
    <xdr:to>
      <xdr:col>17</xdr:col>
      <xdr:colOff>211666</xdr:colOff>
      <xdr:row>29</xdr:row>
      <xdr:rowOff>219075</xdr:rowOff>
    </xdr:to>
    <xdr:cxnSp macro="">
      <xdr:nvCxnSpPr>
        <xdr:cNvPr id="53" name="ลูกศรเชื่อมต่อแบบตรง 52"/>
        <xdr:cNvCxnSpPr/>
      </xdr:nvCxnSpPr>
      <xdr:spPr>
        <a:xfrm flipV="1">
          <a:off x="7714192" y="49963917"/>
          <a:ext cx="2488141" cy="740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62441</xdr:colOff>
      <xdr:row>30</xdr:row>
      <xdr:rowOff>219075</xdr:rowOff>
    </xdr:from>
    <xdr:to>
      <xdr:col>8</xdr:col>
      <xdr:colOff>254000</xdr:colOff>
      <xdr:row>30</xdr:row>
      <xdr:rowOff>222250</xdr:rowOff>
    </xdr:to>
    <xdr:cxnSp macro="">
      <xdr:nvCxnSpPr>
        <xdr:cNvPr id="57" name="ลูกศรเชื่อมต่อแบบตรง 56"/>
        <xdr:cNvCxnSpPr/>
      </xdr:nvCxnSpPr>
      <xdr:spPr>
        <a:xfrm>
          <a:off x="6909858" y="52797075"/>
          <a:ext cx="763059" cy="3175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32</xdr:row>
      <xdr:rowOff>222250</xdr:rowOff>
    </xdr:from>
    <xdr:to>
      <xdr:col>17</xdr:col>
      <xdr:colOff>211666</xdr:colOff>
      <xdr:row>32</xdr:row>
      <xdr:rowOff>229659</xdr:rowOff>
    </xdr:to>
    <xdr:cxnSp macro="">
      <xdr:nvCxnSpPr>
        <xdr:cNvPr id="65" name="ลูกศรเชื่อมต่อแบบตรง 64"/>
        <xdr:cNvCxnSpPr/>
      </xdr:nvCxnSpPr>
      <xdr:spPr>
        <a:xfrm flipV="1">
          <a:off x="7999942" y="57171167"/>
          <a:ext cx="2202391" cy="7409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31750</xdr:colOff>
      <xdr:row>7</xdr:row>
      <xdr:rowOff>201083</xdr:rowOff>
    </xdr:from>
    <xdr:to>
      <xdr:col>13</xdr:col>
      <xdr:colOff>31750</xdr:colOff>
      <xdr:row>7</xdr:row>
      <xdr:rowOff>201083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8022167" y="2106083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10583</xdr:colOff>
      <xdr:row>8</xdr:row>
      <xdr:rowOff>211666</xdr:rowOff>
    </xdr:from>
    <xdr:to>
      <xdr:col>9</xdr:col>
      <xdr:colOff>10583</xdr:colOff>
      <xdr:row>8</xdr:row>
      <xdr:rowOff>211666</xdr:rowOff>
    </xdr:to>
    <xdr:sp macro="" textlink="">
      <xdr:nvSpPr>
        <xdr:cNvPr id="76" name="Line 5"/>
        <xdr:cNvSpPr>
          <a:spLocks noChangeShapeType="1"/>
        </xdr:cNvSpPr>
      </xdr:nvSpPr>
      <xdr:spPr bwMode="auto">
        <a:xfrm>
          <a:off x="6858000" y="4942416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9</xdr:col>
      <xdr:colOff>275166</xdr:colOff>
      <xdr:row>9</xdr:row>
      <xdr:rowOff>232832</xdr:rowOff>
    </xdr:from>
    <xdr:to>
      <xdr:col>12</xdr:col>
      <xdr:colOff>275166</xdr:colOff>
      <xdr:row>9</xdr:row>
      <xdr:rowOff>232832</xdr:rowOff>
    </xdr:to>
    <xdr:sp macro="" textlink="">
      <xdr:nvSpPr>
        <xdr:cNvPr id="77" name="Line 5"/>
        <xdr:cNvSpPr>
          <a:spLocks noChangeShapeType="1"/>
        </xdr:cNvSpPr>
      </xdr:nvSpPr>
      <xdr:spPr bwMode="auto">
        <a:xfrm>
          <a:off x="7979833" y="6678082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0</xdr:colOff>
      <xdr:row>10</xdr:row>
      <xdr:rowOff>232831</xdr:rowOff>
    </xdr:from>
    <xdr:to>
      <xdr:col>9</xdr:col>
      <xdr:colOff>0</xdr:colOff>
      <xdr:row>10</xdr:row>
      <xdr:rowOff>232831</xdr:rowOff>
    </xdr:to>
    <xdr:sp macro="" textlink="">
      <xdr:nvSpPr>
        <xdr:cNvPr id="78" name="Line 5"/>
        <xdr:cNvSpPr>
          <a:spLocks noChangeShapeType="1"/>
        </xdr:cNvSpPr>
      </xdr:nvSpPr>
      <xdr:spPr bwMode="auto">
        <a:xfrm>
          <a:off x="6847417" y="9397998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10583</xdr:colOff>
      <xdr:row>11</xdr:row>
      <xdr:rowOff>190498</xdr:rowOff>
    </xdr:from>
    <xdr:to>
      <xdr:col>9</xdr:col>
      <xdr:colOff>10583</xdr:colOff>
      <xdr:row>11</xdr:row>
      <xdr:rowOff>190498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6858000" y="10974915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21167</xdr:colOff>
      <xdr:row>16</xdr:row>
      <xdr:rowOff>211665</xdr:rowOff>
    </xdr:from>
    <xdr:to>
      <xdr:col>9</xdr:col>
      <xdr:colOff>21167</xdr:colOff>
      <xdr:row>16</xdr:row>
      <xdr:rowOff>211665</xdr:rowOff>
    </xdr:to>
    <xdr:sp macro="" textlink="">
      <xdr:nvSpPr>
        <xdr:cNvPr id="86" name="Line 5"/>
        <xdr:cNvSpPr>
          <a:spLocks noChangeShapeType="1"/>
        </xdr:cNvSpPr>
      </xdr:nvSpPr>
      <xdr:spPr bwMode="auto">
        <a:xfrm>
          <a:off x="6868584" y="22119165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10583</xdr:colOff>
      <xdr:row>18</xdr:row>
      <xdr:rowOff>222248</xdr:rowOff>
    </xdr:from>
    <xdr:to>
      <xdr:col>9</xdr:col>
      <xdr:colOff>10583</xdr:colOff>
      <xdr:row>18</xdr:row>
      <xdr:rowOff>222248</xdr:rowOff>
    </xdr:to>
    <xdr:sp macro="" textlink="">
      <xdr:nvSpPr>
        <xdr:cNvPr id="90" name="Line 5"/>
        <xdr:cNvSpPr>
          <a:spLocks noChangeShapeType="1"/>
        </xdr:cNvSpPr>
      </xdr:nvSpPr>
      <xdr:spPr bwMode="auto">
        <a:xfrm>
          <a:off x="6858000" y="26500665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10583</xdr:colOff>
      <xdr:row>20</xdr:row>
      <xdr:rowOff>211665</xdr:rowOff>
    </xdr:from>
    <xdr:to>
      <xdr:col>9</xdr:col>
      <xdr:colOff>10583</xdr:colOff>
      <xdr:row>20</xdr:row>
      <xdr:rowOff>211665</xdr:rowOff>
    </xdr:to>
    <xdr:sp macro="" textlink="">
      <xdr:nvSpPr>
        <xdr:cNvPr id="91" name="Line 5"/>
        <xdr:cNvSpPr>
          <a:spLocks noChangeShapeType="1"/>
        </xdr:cNvSpPr>
      </xdr:nvSpPr>
      <xdr:spPr bwMode="auto">
        <a:xfrm>
          <a:off x="6858000" y="30860998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10583</xdr:colOff>
      <xdr:row>22</xdr:row>
      <xdr:rowOff>201082</xdr:rowOff>
    </xdr:from>
    <xdr:to>
      <xdr:col>9</xdr:col>
      <xdr:colOff>10583</xdr:colOff>
      <xdr:row>22</xdr:row>
      <xdr:rowOff>201082</xdr:rowOff>
    </xdr:to>
    <xdr:sp macro="" textlink="">
      <xdr:nvSpPr>
        <xdr:cNvPr id="94" name="Line 5"/>
        <xdr:cNvSpPr>
          <a:spLocks noChangeShapeType="1"/>
        </xdr:cNvSpPr>
      </xdr:nvSpPr>
      <xdr:spPr bwMode="auto">
        <a:xfrm>
          <a:off x="6858000" y="35221332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10583</xdr:colOff>
      <xdr:row>23</xdr:row>
      <xdr:rowOff>232831</xdr:rowOff>
    </xdr:from>
    <xdr:to>
      <xdr:col>9</xdr:col>
      <xdr:colOff>10583</xdr:colOff>
      <xdr:row>23</xdr:row>
      <xdr:rowOff>232831</xdr:rowOff>
    </xdr:to>
    <xdr:sp macro="" textlink="">
      <xdr:nvSpPr>
        <xdr:cNvPr id="95" name="Line 5"/>
        <xdr:cNvSpPr>
          <a:spLocks noChangeShapeType="1"/>
        </xdr:cNvSpPr>
      </xdr:nvSpPr>
      <xdr:spPr bwMode="auto">
        <a:xfrm>
          <a:off x="6858000" y="36798248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1057</xdr:colOff>
      <xdr:row>25</xdr:row>
      <xdr:rowOff>211665</xdr:rowOff>
    </xdr:from>
    <xdr:to>
      <xdr:col>9</xdr:col>
      <xdr:colOff>10582</xdr:colOff>
      <xdr:row>25</xdr:row>
      <xdr:rowOff>211665</xdr:rowOff>
    </xdr:to>
    <xdr:sp macro="" textlink="">
      <xdr:nvSpPr>
        <xdr:cNvPr id="97" name="Line 5"/>
        <xdr:cNvSpPr>
          <a:spLocks noChangeShapeType="1"/>
        </xdr:cNvSpPr>
      </xdr:nvSpPr>
      <xdr:spPr bwMode="auto">
        <a:xfrm>
          <a:off x="6848474" y="41147998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8</xdr:col>
      <xdr:colOff>274108</xdr:colOff>
      <xdr:row>27</xdr:row>
      <xdr:rowOff>250825</xdr:rowOff>
    </xdr:from>
    <xdr:to>
      <xdr:col>17</xdr:col>
      <xdr:colOff>222249</xdr:colOff>
      <xdr:row>27</xdr:row>
      <xdr:rowOff>254000</xdr:rowOff>
    </xdr:to>
    <xdr:cxnSp macro="">
      <xdr:nvCxnSpPr>
        <xdr:cNvPr id="101" name="ลูกศรเชื่อมต่อแบบตรง 100"/>
        <xdr:cNvCxnSpPr/>
      </xdr:nvCxnSpPr>
      <xdr:spPr>
        <a:xfrm>
          <a:off x="7693025" y="45632158"/>
          <a:ext cx="2519891" cy="3175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115358</xdr:colOff>
      <xdr:row>28</xdr:row>
      <xdr:rowOff>219076</xdr:rowOff>
    </xdr:from>
    <xdr:to>
      <xdr:col>8</xdr:col>
      <xdr:colOff>222250</xdr:colOff>
      <xdr:row>28</xdr:row>
      <xdr:rowOff>222250</xdr:rowOff>
    </xdr:to>
    <xdr:cxnSp macro="">
      <xdr:nvCxnSpPr>
        <xdr:cNvPr id="102" name="ลูกศรเชื่อมต่อแบบตรง 101"/>
        <xdr:cNvCxnSpPr/>
      </xdr:nvCxnSpPr>
      <xdr:spPr>
        <a:xfrm>
          <a:off x="6962775" y="48426159"/>
          <a:ext cx="678392" cy="317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31</xdr:row>
      <xdr:rowOff>232833</xdr:rowOff>
    </xdr:from>
    <xdr:to>
      <xdr:col>17</xdr:col>
      <xdr:colOff>211666</xdr:colOff>
      <xdr:row>31</xdr:row>
      <xdr:rowOff>240241</xdr:rowOff>
    </xdr:to>
    <xdr:cxnSp macro="">
      <xdr:nvCxnSpPr>
        <xdr:cNvPr id="112" name="ลูกศรเชื่อมต่อแบบตรง 111"/>
        <xdr:cNvCxnSpPr/>
      </xdr:nvCxnSpPr>
      <xdr:spPr>
        <a:xfrm flipV="1">
          <a:off x="7714192" y="54356000"/>
          <a:ext cx="2488141" cy="740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7</xdr:row>
      <xdr:rowOff>257175</xdr:rowOff>
    </xdr:from>
    <xdr:to>
      <xdr:col>16</xdr:col>
      <xdr:colOff>219075</xdr:colOff>
      <xdr:row>7</xdr:row>
      <xdr:rowOff>257175</xdr:rowOff>
    </xdr:to>
    <xdr:sp macro="" textlink="">
      <xdr:nvSpPr>
        <xdr:cNvPr id="5122" name="AutoShape 2"/>
        <xdr:cNvSpPr>
          <a:spLocks noChangeShapeType="1"/>
        </xdr:cNvSpPr>
      </xdr:nvSpPr>
      <xdr:spPr bwMode="auto">
        <a:xfrm>
          <a:off x="7886700" y="2171700"/>
          <a:ext cx="2038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6</xdr:col>
      <xdr:colOff>66675</xdr:colOff>
      <xdr:row>8</xdr:row>
      <xdr:rowOff>333375</xdr:rowOff>
    </xdr:from>
    <xdr:to>
      <xdr:col>13</xdr:col>
      <xdr:colOff>209550</xdr:colOff>
      <xdr:row>8</xdr:row>
      <xdr:rowOff>333375</xdr:rowOff>
    </xdr:to>
    <xdr:sp macro="" textlink="">
      <xdr:nvSpPr>
        <xdr:cNvPr id="5121" name="AutoShape 1"/>
        <xdr:cNvSpPr>
          <a:spLocks noChangeShapeType="1"/>
        </xdr:cNvSpPr>
      </xdr:nvSpPr>
      <xdr:spPr bwMode="auto">
        <a:xfrm>
          <a:off x="6915150" y="3143250"/>
          <a:ext cx="21431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9</xdr:col>
      <xdr:colOff>38100</xdr:colOff>
      <xdr:row>9</xdr:row>
      <xdr:rowOff>419100</xdr:rowOff>
    </xdr:from>
    <xdr:to>
      <xdr:col>16</xdr:col>
      <xdr:colOff>76200</xdr:colOff>
      <xdr:row>9</xdr:row>
      <xdr:rowOff>419100</xdr:rowOff>
    </xdr:to>
    <xdr:sp macro="" textlink="">
      <xdr:nvSpPr>
        <xdr:cNvPr id="4" name="AutoShape 2"/>
        <xdr:cNvSpPr>
          <a:spLocks noChangeShapeType="1"/>
        </xdr:cNvSpPr>
      </xdr:nvSpPr>
      <xdr:spPr bwMode="auto">
        <a:xfrm>
          <a:off x="7743825" y="2343150"/>
          <a:ext cx="2038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7</xdr:row>
      <xdr:rowOff>161925</xdr:rowOff>
    </xdr:from>
    <xdr:to>
      <xdr:col>17</xdr:col>
      <xdr:colOff>228600</xdr:colOff>
      <xdr:row>7</xdr:row>
      <xdr:rowOff>161926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972300" y="2066925"/>
          <a:ext cx="3248025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7</xdr:row>
      <xdr:rowOff>209550</xdr:rowOff>
    </xdr:from>
    <xdr:to>
      <xdr:col>11</xdr:col>
      <xdr:colOff>219075</xdr:colOff>
      <xdr:row>7</xdr:row>
      <xdr:rowOff>211138</xdr:rowOff>
    </xdr:to>
    <xdr:cxnSp macro="">
      <xdr:nvCxnSpPr>
        <xdr:cNvPr id="2" name="ลูกศรเชื่อมต่อแบบตรง 1"/>
        <xdr:cNvCxnSpPr/>
      </xdr:nvCxnSpPr>
      <xdr:spPr>
        <a:xfrm>
          <a:off x="7724775" y="2143125"/>
          <a:ext cx="7715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8</xdr:row>
      <xdr:rowOff>219075</xdr:rowOff>
    </xdr:from>
    <xdr:to>
      <xdr:col>11</xdr:col>
      <xdr:colOff>276225</xdr:colOff>
      <xdr:row>8</xdr:row>
      <xdr:rowOff>220663</xdr:rowOff>
    </xdr:to>
    <xdr:cxnSp macro="">
      <xdr:nvCxnSpPr>
        <xdr:cNvPr id="3" name="ลูกศรเชื่อมต่อแบบตรง 2"/>
        <xdr:cNvCxnSpPr/>
      </xdr:nvCxnSpPr>
      <xdr:spPr>
        <a:xfrm>
          <a:off x="7781925" y="3695700"/>
          <a:ext cx="7715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9</xdr:row>
      <xdr:rowOff>228600</xdr:rowOff>
    </xdr:from>
    <xdr:to>
      <xdr:col>14</xdr:col>
      <xdr:colOff>219075</xdr:colOff>
      <xdr:row>9</xdr:row>
      <xdr:rowOff>230188</xdr:rowOff>
    </xdr:to>
    <xdr:cxnSp macro="">
      <xdr:nvCxnSpPr>
        <xdr:cNvPr id="4" name="ลูกศรเชื่อมต่อแบบตรง 3"/>
        <xdr:cNvCxnSpPr/>
      </xdr:nvCxnSpPr>
      <xdr:spPr>
        <a:xfrm>
          <a:off x="8582025" y="5248275"/>
          <a:ext cx="7715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10</xdr:row>
      <xdr:rowOff>228600</xdr:rowOff>
    </xdr:from>
    <xdr:to>
      <xdr:col>14</xdr:col>
      <xdr:colOff>257175</xdr:colOff>
      <xdr:row>10</xdr:row>
      <xdr:rowOff>230188</xdr:rowOff>
    </xdr:to>
    <xdr:cxnSp macro="">
      <xdr:nvCxnSpPr>
        <xdr:cNvPr id="5" name="ลูกศรเชื่อมต่อแบบตรง 4"/>
        <xdr:cNvCxnSpPr/>
      </xdr:nvCxnSpPr>
      <xdr:spPr>
        <a:xfrm>
          <a:off x="8620125" y="6324600"/>
          <a:ext cx="7715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276225</xdr:colOff>
      <xdr:row>11</xdr:row>
      <xdr:rowOff>200025</xdr:rowOff>
    </xdr:from>
    <xdr:to>
      <xdr:col>17</xdr:col>
      <xdr:colOff>190500</xdr:colOff>
      <xdr:row>11</xdr:row>
      <xdr:rowOff>201613</xdr:rowOff>
    </xdr:to>
    <xdr:cxnSp macro="">
      <xdr:nvCxnSpPr>
        <xdr:cNvPr id="6" name="ลูกศรเชื่อมต่อแบบตรง 5"/>
        <xdr:cNvCxnSpPr/>
      </xdr:nvCxnSpPr>
      <xdr:spPr>
        <a:xfrm>
          <a:off x="9410700" y="7410450"/>
          <a:ext cx="7715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7</xdr:row>
      <xdr:rowOff>180975</xdr:rowOff>
    </xdr:from>
    <xdr:to>
      <xdr:col>9</xdr:col>
      <xdr:colOff>219075</xdr:colOff>
      <xdr:row>7</xdr:row>
      <xdr:rowOff>182563</xdr:rowOff>
    </xdr:to>
    <xdr:cxnSp macro="">
      <xdr:nvCxnSpPr>
        <xdr:cNvPr id="3" name="ลูกศรเชื่อมต่อแบบตรง 2"/>
        <xdr:cNvCxnSpPr/>
      </xdr:nvCxnSpPr>
      <xdr:spPr>
        <a:xfrm>
          <a:off x="6934200" y="2085975"/>
          <a:ext cx="9906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76200</xdr:colOff>
      <xdr:row>7</xdr:row>
      <xdr:rowOff>200025</xdr:rowOff>
    </xdr:from>
    <xdr:to>
      <xdr:col>17</xdr:col>
      <xdr:colOff>209550</xdr:colOff>
      <xdr:row>7</xdr:row>
      <xdr:rowOff>201613</xdr:rowOff>
    </xdr:to>
    <xdr:cxnSp macro="">
      <xdr:nvCxnSpPr>
        <xdr:cNvPr id="5" name="ลูกศรเชื่อมต่อแบบตรง 4"/>
        <xdr:cNvCxnSpPr/>
      </xdr:nvCxnSpPr>
      <xdr:spPr>
        <a:xfrm>
          <a:off x="9210675" y="2085975"/>
          <a:ext cx="9906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8</xdr:row>
      <xdr:rowOff>209550</xdr:rowOff>
    </xdr:from>
    <xdr:to>
      <xdr:col>13</xdr:col>
      <xdr:colOff>276225</xdr:colOff>
      <xdr:row>8</xdr:row>
      <xdr:rowOff>211138</xdr:rowOff>
    </xdr:to>
    <xdr:cxnSp macro="">
      <xdr:nvCxnSpPr>
        <xdr:cNvPr id="3" name="ลูกศรเชื่อมต่อแบบตรง 2"/>
        <xdr:cNvCxnSpPr/>
      </xdr:nvCxnSpPr>
      <xdr:spPr>
        <a:xfrm>
          <a:off x="8134350" y="3438525"/>
          <a:ext cx="9906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9</xdr:row>
      <xdr:rowOff>209550</xdr:rowOff>
    </xdr:from>
    <xdr:to>
      <xdr:col>9</xdr:col>
      <xdr:colOff>190500</xdr:colOff>
      <xdr:row>9</xdr:row>
      <xdr:rowOff>211138</xdr:rowOff>
    </xdr:to>
    <xdr:cxnSp macro="">
      <xdr:nvCxnSpPr>
        <xdr:cNvPr id="4" name="ลูกศรเชื่อมต่อแบบตรง 3"/>
        <xdr:cNvCxnSpPr/>
      </xdr:nvCxnSpPr>
      <xdr:spPr>
        <a:xfrm>
          <a:off x="6905625" y="4467225"/>
          <a:ext cx="9906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10</xdr:row>
      <xdr:rowOff>209550</xdr:rowOff>
    </xdr:from>
    <xdr:to>
      <xdr:col>13</xdr:col>
      <xdr:colOff>161925</xdr:colOff>
      <xdr:row>10</xdr:row>
      <xdr:rowOff>211138</xdr:rowOff>
    </xdr:to>
    <xdr:cxnSp macro="">
      <xdr:nvCxnSpPr>
        <xdr:cNvPr id="6" name="ลูกศรเชื่อมต่อแบบตรง 5"/>
        <xdr:cNvCxnSpPr/>
      </xdr:nvCxnSpPr>
      <xdr:spPr>
        <a:xfrm>
          <a:off x="8020050" y="5753100"/>
          <a:ext cx="9906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10</xdr:row>
      <xdr:rowOff>238125</xdr:rowOff>
    </xdr:from>
    <xdr:to>
      <xdr:col>17</xdr:col>
      <xdr:colOff>171450</xdr:colOff>
      <xdr:row>10</xdr:row>
      <xdr:rowOff>239713</xdr:rowOff>
    </xdr:to>
    <xdr:cxnSp macro="">
      <xdr:nvCxnSpPr>
        <xdr:cNvPr id="13" name="ลูกศรเชื่อมต่อแบบตรง 12"/>
        <xdr:cNvCxnSpPr/>
      </xdr:nvCxnSpPr>
      <xdr:spPr>
        <a:xfrm>
          <a:off x="9172575" y="4229100"/>
          <a:ext cx="9906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7</xdr:row>
      <xdr:rowOff>200025</xdr:rowOff>
    </xdr:from>
    <xdr:to>
      <xdr:col>17</xdr:col>
      <xdr:colOff>219075</xdr:colOff>
      <xdr:row>7</xdr:row>
      <xdr:rowOff>201613</xdr:rowOff>
    </xdr:to>
    <xdr:cxnSp macro="">
      <xdr:nvCxnSpPr>
        <xdr:cNvPr id="14" name="ลูกศรเชื่อมต่อแบบตรง 13"/>
        <xdr:cNvCxnSpPr/>
      </xdr:nvCxnSpPr>
      <xdr:spPr>
        <a:xfrm>
          <a:off x="9144000" y="2114550"/>
          <a:ext cx="10668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9</xdr:row>
      <xdr:rowOff>209550</xdr:rowOff>
    </xdr:from>
    <xdr:to>
      <xdr:col>17</xdr:col>
      <xdr:colOff>238125</xdr:colOff>
      <xdr:row>9</xdr:row>
      <xdr:rowOff>209551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6934200" y="4695825"/>
          <a:ext cx="3295650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76200</xdr:colOff>
      <xdr:row>8</xdr:row>
      <xdr:rowOff>295275</xdr:rowOff>
    </xdr:from>
    <xdr:to>
      <xdr:col>14</xdr:col>
      <xdr:colOff>0</xdr:colOff>
      <xdr:row>8</xdr:row>
      <xdr:rowOff>296863</xdr:rowOff>
    </xdr:to>
    <xdr:cxnSp macro="">
      <xdr:nvCxnSpPr>
        <xdr:cNvPr id="11" name="ลูกศรเชื่อมต่อแบบตรง 10"/>
        <xdr:cNvCxnSpPr/>
      </xdr:nvCxnSpPr>
      <xdr:spPr>
        <a:xfrm>
          <a:off x="8067675" y="3238500"/>
          <a:ext cx="10668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7</xdr:row>
      <xdr:rowOff>257175</xdr:rowOff>
    </xdr:from>
    <xdr:to>
      <xdr:col>11</xdr:col>
      <xdr:colOff>219075</xdr:colOff>
      <xdr:row>7</xdr:row>
      <xdr:rowOff>258763</xdr:rowOff>
    </xdr:to>
    <xdr:cxnSp macro="">
      <xdr:nvCxnSpPr>
        <xdr:cNvPr id="4" name="ลูกศรเชื่อมต่อแบบตรง 3"/>
        <xdr:cNvCxnSpPr/>
      </xdr:nvCxnSpPr>
      <xdr:spPr>
        <a:xfrm>
          <a:off x="7800975" y="2181225"/>
          <a:ext cx="6953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66675</xdr:colOff>
      <xdr:row>8</xdr:row>
      <xdr:rowOff>257175</xdr:rowOff>
    </xdr:from>
    <xdr:to>
      <xdr:col>17</xdr:col>
      <xdr:colOff>190500</xdr:colOff>
      <xdr:row>8</xdr:row>
      <xdr:rowOff>258763</xdr:rowOff>
    </xdr:to>
    <xdr:cxnSp macro="">
      <xdr:nvCxnSpPr>
        <xdr:cNvPr id="5" name="ลูกศรเชื่อมต่อแบบตรง 4"/>
        <xdr:cNvCxnSpPr/>
      </xdr:nvCxnSpPr>
      <xdr:spPr>
        <a:xfrm>
          <a:off x="9486900" y="3476625"/>
          <a:ext cx="6953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7</xdr:row>
      <xdr:rowOff>209550</xdr:rowOff>
    </xdr:from>
    <xdr:to>
      <xdr:col>15</xdr:col>
      <xdr:colOff>76200</xdr:colOff>
      <xdr:row>7</xdr:row>
      <xdr:rowOff>211138</xdr:rowOff>
    </xdr:to>
    <xdr:cxnSp macro="">
      <xdr:nvCxnSpPr>
        <xdr:cNvPr id="3" name="ลูกศรเชื่อมต่อแบบตรง 2"/>
        <xdr:cNvCxnSpPr/>
      </xdr:nvCxnSpPr>
      <xdr:spPr>
        <a:xfrm>
          <a:off x="8429625" y="2133600"/>
          <a:ext cx="10668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152400</xdr:colOff>
      <xdr:row>8</xdr:row>
      <xdr:rowOff>209550</xdr:rowOff>
    </xdr:from>
    <xdr:to>
      <xdr:col>15</xdr:col>
      <xdr:colOff>76200</xdr:colOff>
      <xdr:row>8</xdr:row>
      <xdr:rowOff>211138</xdr:rowOff>
    </xdr:to>
    <xdr:cxnSp macro="">
      <xdr:nvCxnSpPr>
        <xdr:cNvPr id="4" name="ลูกศรเชื่อมต่อแบบตรง 3"/>
        <xdr:cNvCxnSpPr/>
      </xdr:nvCxnSpPr>
      <xdr:spPr>
        <a:xfrm>
          <a:off x="8429625" y="2105025"/>
          <a:ext cx="10668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152400</xdr:colOff>
      <xdr:row>9</xdr:row>
      <xdr:rowOff>209550</xdr:rowOff>
    </xdr:from>
    <xdr:to>
      <xdr:col>15</xdr:col>
      <xdr:colOff>76200</xdr:colOff>
      <xdr:row>9</xdr:row>
      <xdr:rowOff>211138</xdr:rowOff>
    </xdr:to>
    <xdr:cxnSp macro="">
      <xdr:nvCxnSpPr>
        <xdr:cNvPr id="5" name="ลูกศรเชื่อมต่อแบบตรง 4"/>
        <xdr:cNvCxnSpPr/>
      </xdr:nvCxnSpPr>
      <xdr:spPr>
        <a:xfrm>
          <a:off x="8429625" y="2105025"/>
          <a:ext cx="10668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7</xdr:row>
      <xdr:rowOff>276225</xdr:rowOff>
    </xdr:from>
    <xdr:to>
      <xdr:col>12</xdr:col>
      <xdr:colOff>238125</xdr:colOff>
      <xdr:row>7</xdr:row>
      <xdr:rowOff>277813</xdr:rowOff>
    </xdr:to>
    <xdr:cxnSp macro="">
      <xdr:nvCxnSpPr>
        <xdr:cNvPr id="4" name="ลูกศรเชื่อมต่อแบบตรง 3"/>
        <xdr:cNvCxnSpPr/>
      </xdr:nvCxnSpPr>
      <xdr:spPr>
        <a:xfrm>
          <a:off x="8105775" y="2181225"/>
          <a:ext cx="6953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114300</xdr:colOff>
      <xdr:row>8</xdr:row>
      <xdr:rowOff>276225</xdr:rowOff>
    </xdr:from>
    <xdr:to>
      <xdr:col>12</xdr:col>
      <xdr:colOff>238125</xdr:colOff>
      <xdr:row>8</xdr:row>
      <xdr:rowOff>277813</xdr:rowOff>
    </xdr:to>
    <xdr:cxnSp macro="">
      <xdr:nvCxnSpPr>
        <xdr:cNvPr id="5" name="ลูกศรเชื่อมต่อแบบตรง 4"/>
        <xdr:cNvCxnSpPr/>
      </xdr:nvCxnSpPr>
      <xdr:spPr>
        <a:xfrm>
          <a:off x="8105775" y="2181225"/>
          <a:ext cx="6953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7</xdr:row>
      <xdr:rowOff>152400</xdr:rowOff>
    </xdr:from>
    <xdr:to>
      <xdr:col>17</xdr:col>
      <xdr:colOff>209550</xdr:colOff>
      <xdr:row>7</xdr:row>
      <xdr:rowOff>153988</xdr:rowOff>
    </xdr:to>
    <xdr:cxnSp macro="">
      <xdr:nvCxnSpPr>
        <xdr:cNvPr id="2" name="ลูกศรเชื่อมต่อแบบตรง 1"/>
        <xdr:cNvCxnSpPr/>
      </xdr:nvCxnSpPr>
      <xdr:spPr>
        <a:xfrm>
          <a:off x="6953250" y="2066925"/>
          <a:ext cx="32480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8</xdr:row>
      <xdr:rowOff>238125</xdr:rowOff>
    </xdr:from>
    <xdr:to>
      <xdr:col>11</xdr:col>
      <xdr:colOff>180975</xdr:colOff>
      <xdr:row>8</xdr:row>
      <xdr:rowOff>239713</xdr:rowOff>
    </xdr:to>
    <xdr:cxnSp macro="">
      <xdr:nvCxnSpPr>
        <xdr:cNvPr id="4" name="ลูกศรเชื่อมต่อแบบตรง 3"/>
        <xdr:cNvCxnSpPr/>
      </xdr:nvCxnSpPr>
      <xdr:spPr>
        <a:xfrm>
          <a:off x="7762875" y="3152775"/>
          <a:ext cx="6953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7</xdr:row>
      <xdr:rowOff>152400</xdr:rowOff>
    </xdr:from>
    <xdr:to>
      <xdr:col>17</xdr:col>
      <xdr:colOff>209550</xdr:colOff>
      <xdr:row>7</xdr:row>
      <xdr:rowOff>153988</xdr:rowOff>
    </xdr:to>
    <xdr:cxnSp macro="">
      <xdr:nvCxnSpPr>
        <xdr:cNvPr id="3" name="ลูกศรเชื่อมต่อแบบตรง 2"/>
        <xdr:cNvCxnSpPr/>
      </xdr:nvCxnSpPr>
      <xdr:spPr>
        <a:xfrm>
          <a:off x="6953250" y="2066925"/>
          <a:ext cx="32480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8</xdr:row>
      <xdr:rowOff>152400</xdr:rowOff>
    </xdr:from>
    <xdr:to>
      <xdr:col>8</xdr:col>
      <xdr:colOff>247650</xdr:colOff>
      <xdr:row>8</xdr:row>
      <xdr:rowOff>153988</xdr:rowOff>
    </xdr:to>
    <xdr:cxnSp macro="">
      <xdr:nvCxnSpPr>
        <xdr:cNvPr id="5" name="ลูกศรเชื่อมต่อแบบตรง 4"/>
        <xdr:cNvCxnSpPr/>
      </xdr:nvCxnSpPr>
      <xdr:spPr>
        <a:xfrm>
          <a:off x="6858000" y="3362325"/>
          <a:ext cx="8096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57150</xdr:colOff>
      <xdr:row>7</xdr:row>
      <xdr:rowOff>209550</xdr:rowOff>
    </xdr:from>
    <xdr:to>
      <xdr:col>17</xdr:col>
      <xdr:colOff>228600</xdr:colOff>
      <xdr:row>7</xdr:row>
      <xdr:rowOff>211138</xdr:rowOff>
    </xdr:to>
    <xdr:cxnSp macro="">
      <xdr:nvCxnSpPr>
        <xdr:cNvPr id="4" name="ลูกศรเชื่อมต่อแบบตรง 3"/>
        <xdr:cNvCxnSpPr/>
      </xdr:nvCxnSpPr>
      <xdr:spPr>
        <a:xfrm>
          <a:off x="9191625" y="2133600"/>
          <a:ext cx="10287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8</xdr:row>
      <xdr:rowOff>209550</xdr:rowOff>
    </xdr:from>
    <xdr:to>
      <xdr:col>8</xdr:col>
      <xdr:colOff>266700</xdr:colOff>
      <xdr:row>8</xdr:row>
      <xdr:rowOff>211138</xdr:rowOff>
    </xdr:to>
    <xdr:cxnSp macro="">
      <xdr:nvCxnSpPr>
        <xdr:cNvPr id="5" name="ลูกศรเชื่อมต่อแบบตรง 4"/>
        <xdr:cNvCxnSpPr/>
      </xdr:nvCxnSpPr>
      <xdr:spPr>
        <a:xfrm>
          <a:off x="6915150" y="4410075"/>
          <a:ext cx="7715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9</xdr:row>
      <xdr:rowOff>190500</xdr:rowOff>
    </xdr:from>
    <xdr:to>
      <xdr:col>17</xdr:col>
      <xdr:colOff>228600</xdr:colOff>
      <xdr:row>9</xdr:row>
      <xdr:rowOff>192088</xdr:rowOff>
    </xdr:to>
    <xdr:cxnSp macro="">
      <xdr:nvCxnSpPr>
        <xdr:cNvPr id="7" name="ลูกศรเชื่อมต่อแบบตรง 6"/>
        <xdr:cNvCxnSpPr/>
      </xdr:nvCxnSpPr>
      <xdr:spPr>
        <a:xfrm>
          <a:off x="6924675" y="5305425"/>
          <a:ext cx="32956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12</xdr:row>
      <xdr:rowOff>228600</xdr:rowOff>
    </xdr:from>
    <xdr:to>
      <xdr:col>17</xdr:col>
      <xdr:colOff>161925</xdr:colOff>
      <xdr:row>12</xdr:row>
      <xdr:rowOff>230188</xdr:rowOff>
    </xdr:to>
    <xdr:cxnSp macro="">
      <xdr:nvCxnSpPr>
        <xdr:cNvPr id="10" name="ลูกศรเชื่อมต่อแบบตรง 9"/>
        <xdr:cNvCxnSpPr/>
      </xdr:nvCxnSpPr>
      <xdr:spPr>
        <a:xfrm>
          <a:off x="6943725" y="8315325"/>
          <a:ext cx="32099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14</xdr:row>
      <xdr:rowOff>228600</xdr:rowOff>
    </xdr:from>
    <xdr:to>
      <xdr:col>10</xdr:col>
      <xdr:colOff>0</xdr:colOff>
      <xdr:row>14</xdr:row>
      <xdr:rowOff>230188</xdr:rowOff>
    </xdr:to>
    <xdr:cxnSp macro="">
      <xdr:nvCxnSpPr>
        <xdr:cNvPr id="12" name="ลูกศรเชื่อมต่อแบบตรง 11"/>
        <xdr:cNvCxnSpPr/>
      </xdr:nvCxnSpPr>
      <xdr:spPr>
        <a:xfrm>
          <a:off x="6915150" y="12430125"/>
          <a:ext cx="10763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16</xdr:row>
      <xdr:rowOff>200025</xdr:rowOff>
    </xdr:from>
    <xdr:to>
      <xdr:col>17</xdr:col>
      <xdr:colOff>209550</xdr:colOff>
      <xdr:row>16</xdr:row>
      <xdr:rowOff>201613</xdr:rowOff>
    </xdr:to>
    <xdr:cxnSp macro="">
      <xdr:nvCxnSpPr>
        <xdr:cNvPr id="14" name="ลูกศรเชื่อมต่อแบบตรง 13"/>
        <xdr:cNvCxnSpPr/>
      </xdr:nvCxnSpPr>
      <xdr:spPr>
        <a:xfrm>
          <a:off x="6924675" y="14458950"/>
          <a:ext cx="32766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17</xdr:row>
      <xdr:rowOff>190500</xdr:rowOff>
    </xdr:from>
    <xdr:to>
      <xdr:col>17</xdr:col>
      <xdr:colOff>247650</xdr:colOff>
      <xdr:row>17</xdr:row>
      <xdr:rowOff>192088</xdr:rowOff>
    </xdr:to>
    <xdr:cxnSp macro="">
      <xdr:nvCxnSpPr>
        <xdr:cNvPr id="15" name="ลูกศรเชื่อมต่อแบบตรง 14"/>
        <xdr:cNvCxnSpPr/>
      </xdr:nvCxnSpPr>
      <xdr:spPr>
        <a:xfrm>
          <a:off x="6915150" y="16049625"/>
          <a:ext cx="33242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19</xdr:row>
      <xdr:rowOff>209550</xdr:rowOff>
    </xdr:from>
    <xdr:to>
      <xdr:col>11</xdr:col>
      <xdr:colOff>228600</xdr:colOff>
      <xdr:row>19</xdr:row>
      <xdr:rowOff>211138</xdr:rowOff>
    </xdr:to>
    <xdr:cxnSp macro="">
      <xdr:nvCxnSpPr>
        <xdr:cNvPr id="17" name="ลูกศรเชื่อมต่อแบบตรง 16"/>
        <xdr:cNvCxnSpPr/>
      </xdr:nvCxnSpPr>
      <xdr:spPr>
        <a:xfrm>
          <a:off x="7734300" y="18354675"/>
          <a:ext cx="7715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10</xdr:row>
      <xdr:rowOff>171450</xdr:rowOff>
    </xdr:from>
    <xdr:to>
      <xdr:col>17</xdr:col>
      <xdr:colOff>219075</xdr:colOff>
      <xdr:row>10</xdr:row>
      <xdr:rowOff>173038</xdr:rowOff>
    </xdr:to>
    <xdr:cxnSp macro="">
      <xdr:nvCxnSpPr>
        <xdr:cNvPr id="20" name="ลูกศรเชื่อมต่อแบบตรง 19"/>
        <xdr:cNvCxnSpPr/>
      </xdr:nvCxnSpPr>
      <xdr:spPr>
        <a:xfrm>
          <a:off x="6915150" y="6657975"/>
          <a:ext cx="32956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11</xdr:row>
      <xdr:rowOff>200025</xdr:rowOff>
    </xdr:from>
    <xdr:to>
      <xdr:col>17</xdr:col>
      <xdr:colOff>219075</xdr:colOff>
      <xdr:row>11</xdr:row>
      <xdr:rowOff>201613</xdr:rowOff>
    </xdr:to>
    <xdr:cxnSp macro="">
      <xdr:nvCxnSpPr>
        <xdr:cNvPr id="21" name="ลูกศรเชื่อมต่อแบบตรง 20"/>
        <xdr:cNvCxnSpPr/>
      </xdr:nvCxnSpPr>
      <xdr:spPr>
        <a:xfrm>
          <a:off x="6915150" y="7372350"/>
          <a:ext cx="32956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13</xdr:row>
      <xdr:rowOff>352425</xdr:rowOff>
    </xdr:from>
    <xdr:to>
      <xdr:col>17</xdr:col>
      <xdr:colOff>200025</xdr:colOff>
      <xdr:row>13</xdr:row>
      <xdr:rowOff>354013</xdr:rowOff>
    </xdr:to>
    <xdr:cxnSp macro="">
      <xdr:nvCxnSpPr>
        <xdr:cNvPr id="23" name="ลูกศรเชื่อมต่อแบบตรง 22"/>
        <xdr:cNvCxnSpPr/>
      </xdr:nvCxnSpPr>
      <xdr:spPr>
        <a:xfrm>
          <a:off x="6981825" y="10039350"/>
          <a:ext cx="32099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15</xdr:row>
      <xdr:rowOff>209550</xdr:rowOff>
    </xdr:from>
    <xdr:to>
      <xdr:col>9</xdr:col>
      <xdr:colOff>276225</xdr:colOff>
      <xdr:row>15</xdr:row>
      <xdr:rowOff>211138</xdr:rowOff>
    </xdr:to>
    <xdr:cxnSp macro="">
      <xdr:nvCxnSpPr>
        <xdr:cNvPr id="26" name="ลูกศรเชื่อมต่อแบบตรง 25"/>
        <xdr:cNvCxnSpPr/>
      </xdr:nvCxnSpPr>
      <xdr:spPr>
        <a:xfrm>
          <a:off x="6905625" y="13554075"/>
          <a:ext cx="10763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18</xdr:row>
      <xdr:rowOff>209550</xdr:rowOff>
    </xdr:from>
    <xdr:to>
      <xdr:col>17</xdr:col>
      <xdr:colOff>247650</xdr:colOff>
      <xdr:row>18</xdr:row>
      <xdr:rowOff>211138</xdr:rowOff>
    </xdr:to>
    <xdr:cxnSp macro="">
      <xdr:nvCxnSpPr>
        <xdr:cNvPr id="29" name="ลูกศรเชื่อมต่อแบบตรง 28"/>
        <xdr:cNvCxnSpPr/>
      </xdr:nvCxnSpPr>
      <xdr:spPr>
        <a:xfrm>
          <a:off x="6915150" y="17440275"/>
          <a:ext cx="33242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20</xdr:row>
      <xdr:rowOff>247650</xdr:rowOff>
    </xdr:from>
    <xdr:to>
      <xdr:col>17</xdr:col>
      <xdr:colOff>228600</xdr:colOff>
      <xdr:row>20</xdr:row>
      <xdr:rowOff>249238</xdr:rowOff>
    </xdr:to>
    <xdr:cxnSp macro="">
      <xdr:nvCxnSpPr>
        <xdr:cNvPr id="30" name="ลูกศรเชื่อมต่อแบบตรง 29"/>
        <xdr:cNvCxnSpPr/>
      </xdr:nvCxnSpPr>
      <xdr:spPr>
        <a:xfrm>
          <a:off x="6896100" y="19764375"/>
          <a:ext cx="33242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7</xdr:row>
      <xdr:rowOff>190500</xdr:rowOff>
    </xdr:from>
    <xdr:to>
      <xdr:col>8</xdr:col>
      <xdr:colOff>219075</xdr:colOff>
      <xdr:row>7</xdr:row>
      <xdr:rowOff>192088</xdr:rowOff>
    </xdr:to>
    <xdr:cxnSp macro="">
      <xdr:nvCxnSpPr>
        <xdr:cNvPr id="4" name="ลูกศรเชื่อมต่อแบบตรง 3"/>
        <xdr:cNvCxnSpPr/>
      </xdr:nvCxnSpPr>
      <xdr:spPr>
        <a:xfrm>
          <a:off x="6886575" y="2066925"/>
          <a:ext cx="7524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8</xdr:row>
      <xdr:rowOff>180975</xdr:rowOff>
    </xdr:from>
    <xdr:to>
      <xdr:col>14</xdr:col>
      <xdr:colOff>9525</xdr:colOff>
      <xdr:row>8</xdr:row>
      <xdr:rowOff>182563</xdr:rowOff>
    </xdr:to>
    <xdr:cxnSp macro="">
      <xdr:nvCxnSpPr>
        <xdr:cNvPr id="7" name="ลูกศรเชื่อมต่อแบบตรง 6"/>
        <xdr:cNvCxnSpPr/>
      </xdr:nvCxnSpPr>
      <xdr:spPr>
        <a:xfrm>
          <a:off x="7972425" y="3114675"/>
          <a:ext cx="11715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9</xdr:row>
      <xdr:rowOff>219075</xdr:rowOff>
    </xdr:from>
    <xdr:to>
      <xdr:col>15</xdr:col>
      <xdr:colOff>9525</xdr:colOff>
      <xdr:row>9</xdr:row>
      <xdr:rowOff>220663</xdr:rowOff>
    </xdr:to>
    <xdr:cxnSp macro="">
      <xdr:nvCxnSpPr>
        <xdr:cNvPr id="11" name="ลูกศรเชื่อมต่อแบบตรง 10"/>
        <xdr:cNvCxnSpPr/>
      </xdr:nvCxnSpPr>
      <xdr:spPr>
        <a:xfrm>
          <a:off x="7724775" y="3924300"/>
          <a:ext cx="17049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10</xdr:row>
      <xdr:rowOff>219075</xdr:rowOff>
    </xdr:from>
    <xdr:to>
      <xdr:col>17</xdr:col>
      <xdr:colOff>257175</xdr:colOff>
      <xdr:row>10</xdr:row>
      <xdr:rowOff>220663</xdr:rowOff>
    </xdr:to>
    <xdr:cxnSp macro="">
      <xdr:nvCxnSpPr>
        <xdr:cNvPr id="6" name="ลูกศรเชื่อมต่อแบบตรง 5"/>
        <xdr:cNvCxnSpPr/>
      </xdr:nvCxnSpPr>
      <xdr:spPr>
        <a:xfrm>
          <a:off x="8086725" y="7381875"/>
          <a:ext cx="21621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7</xdr:row>
      <xdr:rowOff>200025</xdr:rowOff>
    </xdr:from>
    <xdr:to>
      <xdr:col>17</xdr:col>
      <xdr:colOff>247650</xdr:colOff>
      <xdr:row>7</xdr:row>
      <xdr:rowOff>201613</xdr:rowOff>
    </xdr:to>
    <xdr:cxnSp macro="">
      <xdr:nvCxnSpPr>
        <xdr:cNvPr id="8" name="ลูกศรเชื่อมต่อแบบตรง 7"/>
        <xdr:cNvCxnSpPr/>
      </xdr:nvCxnSpPr>
      <xdr:spPr>
        <a:xfrm>
          <a:off x="6962775" y="2057400"/>
          <a:ext cx="32766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tabSelected="1" view="pageBreakPreview" topLeftCell="A52" zoomScale="110" zoomScaleSheetLayoutView="110" workbookViewId="0">
      <selection activeCell="D55" sqref="D55"/>
    </sheetView>
  </sheetViews>
  <sheetFormatPr defaultRowHeight="25.5" customHeight="1"/>
  <cols>
    <col min="1" max="1" width="33.75" style="2" customWidth="1"/>
    <col min="2" max="2" width="19.625" style="2" customWidth="1"/>
    <col min="3" max="3" width="19.625" style="63" customWidth="1"/>
    <col min="4" max="4" width="23.5" style="2" customWidth="1"/>
    <col min="5" max="5" width="19.625" style="63" customWidth="1"/>
    <col min="6" max="6" width="16" style="2" customWidth="1"/>
    <col min="7" max="16384" width="9" style="2"/>
  </cols>
  <sheetData>
    <row r="1" spans="1:6" ht="25.5" customHeight="1">
      <c r="A1" s="79" t="s">
        <v>0</v>
      </c>
      <c r="B1" s="79"/>
      <c r="C1" s="79"/>
      <c r="D1" s="79"/>
      <c r="E1" s="79"/>
      <c r="F1" s="79"/>
    </row>
    <row r="2" spans="1:6" ht="25.5" customHeight="1">
      <c r="A2" s="79" t="s">
        <v>1</v>
      </c>
      <c r="B2" s="79"/>
      <c r="C2" s="79"/>
      <c r="D2" s="79"/>
      <c r="E2" s="79"/>
      <c r="F2" s="79"/>
    </row>
    <row r="3" spans="1:6" ht="25.5" customHeight="1">
      <c r="A3" s="79" t="s">
        <v>2</v>
      </c>
      <c r="B3" s="79"/>
      <c r="C3" s="79"/>
      <c r="D3" s="79"/>
      <c r="E3" s="79"/>
      <c r="F3" s="79"/>
    </row>
    <row r="4" spans="1:6" s="5" customFormat="1" ht="46.5" customHeight="1">
      <c r="A4" s="36" t="s">
        <v>3</v>
      </c>
      <c r="B4" s="36" t="s">
        <v>4</v>
      </c>
      <c r="C4" s="62" t="s">
        <v>5</v>
      </c>
      <c r="D4" s="36" t="s">
        <v>6</v>
      </c>
      <c r="E4" s="62" t="s">
        <v>7</v>
      </c>
      <c r="F4" s="36" t="s">
        <v>8</v>
      </c>
    </row>
    <row r="5" spans="1:6" ht="42" customHeight="1">
      <c r="A5" s="37" t="s">
        <v>9</v>
      </c>
      <c r="B5" s="23"/>
      <c r="C5" s="42"/>
      <c r="D5" s="23"/>
      <c r="E5" s="42"/>
      <c r="F5" s="23"/>
    </row>
    <row r="6" spans="1:6" ht="63" customHeight="1">
      <c r="A6" s="21" t="s">
        <v>10</v>
      </c>
      <c r="B6" s="45">
        <f>'แนวทาง 1.1'!A23</f>
        <v>13</v>
      </c>
      <c r="C6" s="43">
        <f>B6*100/106</f>
        <v>12.264150943396226</v>
      </c>
      <c r="D6" s="45">
        <f>'แนวทาง 1.1'!D24</f>
        <v>4052000</v>
      </c>
      <c r="E6" s="43">
        <f>D6*100/11507628</f>
        <v>35.211426716261599</v>
      </c>
      <c r="F6" s="38"/>
    </row>
    <row r="7" spans="1:6" ht="47.25" customHeight="1">
      <c r="A7" s="21" t="s">
        <v>11</v>
      </c>
      <c r="B7" s="45">
        <f>'1.2'!A16</f>
        <v>9</v>
      </c>
      <c r="C7" s="43">
        <f>B7*100/106</f>
        <v>8.4905660377358494</v>
      </c>
      <c r="D7" s="45">
        <f>'1.2'!D18</f>
        <v>545000</v>
      </c>
      <c r="E7" s="43">
        <f t="shared" ref="E7:E10" si="0">D7*100/11507628</f>
        <v>4.7359890326659846</v>
      </c>
      <c r="F7" s="38"/>
    </row>
    <row r="8" spans="1:6" ht="106.5" customHeight="1">
      <c r="A8" s="21" t="s">
        <v>12</v>
      </c>
      <c r="B8" s="45">
        <f>'1.3'!A13</f>
        <v>5</v>
      </c>
      <c r="C8" s="43">
        <f>B8*100/106</f>
        <v>4.716981132075472</v>
      </c>
      <c r="D8" s="45">
        <f>'1.3'!D14</f>
        <v>426628</v>
      </c>
      <c r="E8" s="43">
        <f t="shared" si="0"/>
        <v>3.7073495945471993</v>
      </c>
      <c r="F8" s="38"/>
    </row>
    <row r="9" spans="1:6" ht="64.5" customHeight="1">
      <c r="A9" s="21" t="s">
        <v>13</v>
      </c>
      <c r="B9" s="45">
        <v>0</v>
      </c>
      <c r="C9" s="43">
        <v>0</v>
      </c>
      <c r="D9" s="45">
        <v>0</v>
      </c>
      <c r="E9" s="43">
        <f t="shared" si="0"/>
        <v>0</v>
      </c>
      <c r="F9" s="38"/>
    </row>
    <row r="10" spans="1:6" ht="41.25" customHeight="1">
      <c r="A10" s="21" t="s">
        <v>14</v>
      </c>
      <c r="B10" s="45">
        <f>'1.5'!A14</f>
        <v>5</v>
      </c>
      <c r="C10" s="43">
        <f>B10*100/106</f>
        <v>4.716981132075472</v>
      </c>
      <c r="D10" s="45">
        <f>'1.5'!D17</f>
        <v>350000</v>
      </c>
      <c r="E10" s="43">
        <f t="shared" si="0"/>
        <v>3.0414608466662285</v>
      </c>
      <c r="F10" s="38"/>
    </row>
    <row r="11" spans="1:6" ht="25.5" customHeight="1">
      <c r="A11" s="39" t="s">
        <v>15</v>
      </c>
      <c r="B11" s="46">
        <f>SUM(B6:B10)</f>
        <v>32</v>
      </c>
      <c r="C11" s="44">
        <f t="shared" ref="C11:E11" si="1">SUM(C6:C10)</f>
        <v>30.188679245283019</v>
      </c>
      <c r="D11" s="46">
        <f>SUM(D6:D10)</f>
        <v>5373628</v>
      </c>
      <c r="E11" s="44">
        <f t="shared" si="1"/>
        <v>46.696226190141005</v>
      </c>
      <c r="F11" s="40"/>
    </row>
    <row r="12" spans="1:6" ht="25.5" customHeight="1">
      <c r="A12" s="80" t="s">
        <v>0</v>
      </c>
      <c r="B12" s="80"/>
      <c r="C12" s="80"/>
      <c r="D12" s="80"/>
      <c r="E12" s="80"/>
      <c r="F12" s="80"/>
    </row>
    <row r="13" spans="1:6" ht="25.5" customHeight="1">
      <c r="A13" s="79" t="s">
        <v>1</v>
      </c>
      <c r="B13" s="79"/>
      <c r="C13" s="79"/>
      <c r="D13" s="79"/>
      <c r="E13" s="79"/>
      <c r="F13" s="79"/>
    </row>
    <row r="14" spans="1:6" ht="25.5" customHeight="1">
      <c r="A14" s="79" t="s">
        <v>2</v>
      </c>
      <c r="B14" s="79"/>
      <c r="C14" s="79"/>
      <c r="D14" s="79"/>
      <c r="E14" s="79"/>
      <c r="F14" s="79"/>
    </row>
    <row r="15" spans="1:6" ht="25.5" customHeight="1">
      <c r="A15" s="3"/>
      <c r="B15" s="3"/>
      <c r="C15" s="64"/>
      <c r="D15" s="3"/>
      <c r="E15" s="64"/>
      <c r="F15" s="3"/>
    </row>
    <row r="16" spans="1:6" ht="45.75" customHeight="1">
      <c r="A16" s="39" t="s">
        <v>3</v>
      </c>
      <c r="B16" s="39" t="s">
        <v>4</v>
      </c>
      <c r="C16" s="65" t="s">
        <v>5</v>
      </c>
      <c r="D16" s="39" t="s">
        <v>6</v>
      </c>
      <c r="E16" s="65" t="s">
        <v>7</v>
      </c>
      <c r="F16" s="39" t="s">
        <v>8</v>
      </c>
    </row>
    <row r="17" spans="1:6" ht="46.5" customHeight="1">
      <c r="A17" s="37" t="s">
        <v>16</v>
      </c>
      <c r="B17" s="23"/>
      <c r="C17" s="42"/>
      <c r="D17" s="23"/>
      <c r="E17" s="42"/>
      <c r="F17" s="23"/>
    </row>
    <row r="18" spans="1:6" ht="63.75" customHeight="1">
      <c r="A18" s="21" t="s">
        <v>17</v>
      </c>
      <c r="B18" s="45">
        <f>'2.1'!A33</f>
        <v>26</v>
      </c>
      <c r="C18" s="43">
        <f t="shared" ref="C18:C22" si="2">B18*100/115</f>
        <v>22.608695652173914</v>
      </c>
      <c r="D18" s="45">
        <f>'2.1'!D35</f>
        <v>2180000</v>
      </c>
      <c r="E18" s="43">
        <f>D18*100/11507628</f>
        <v>18.943956130663938</v>
      </c>
      <c r="F18" s="38"/>
    </row>
    <row r="19" spans="1:6" ht="65.25" customHeight="1">
      <c r="A19" s="21" t="s">
        <v>18</v>
      </c>
      <c r="B19" s="45">
        <f>'2.2'!A10</f>
        <v>3</v>
      </c>
      <c r="C19" s="43">
        <f t="shared" si="2"/>
        <v>2.6086956521739131</v>
      </c>
      <c r="D19" s="45">
        <f>'2.2'!D13</f>
        <v>300000</v>
      </c>
      <c r="E19" s="43">
        <f t="shared" ref="E19:E22" si="3">D19*100/11507628</f>
        <v>2.6069664399996246</v>
      </c>
      <c r="F19" s="38"/>
    </row>
    <row r="20" spans="1:6" ht="65.25" customHeight="1">
      <c r="A20" s="21" t="s">
        <v>19</v>
      </c>
      <c r="B20" s="45">
        <f>'2.3'!A8</f>
        <v>1</v>
      </c>
      <c r="C20" s="43">
        <f t="shared" si="2"/>
        <v>0.86956521739130432</v>
      </c>
      <c r="D20" s="45">
        <f>'2.3'!D25</f>
        <v>100000</v>
      </c>
      <c r="E20" s="43">
        <f t="shared" si="3"/>
        <v>0.86898881333320821</v>
      </c>
      <c r="F20" s="38"/>
    </row>
    <row r="21" spans="1:6" ht="42" customHeight="1">
      <c r="A21" s="58" t="s">
        <v>291</v>
      </c>
      <c r="B21" s="45">
        <f>'2.4'!A12</f>
        <v>5</v>
      </c>
      <c r="C21" s="43">
        <f t="shared" si="2"/>
        <v>4.3478260869565215</v>
      </c>
      <c r="D21" s="45">
        <f>'2.4'!D17</f>
        <v>180000</v>
      </c>
      <c r="E21" s="43">
        <f t="shared" si="3"/>
        <v>1.5641798639997748</v>
      </c>
      <c r="F21" s="38"/>
    </row>
    <row r="22" spans="1:6" ht="27" customHeight="1">
      <c r="A22" s="21" t="s">
        <v>32</v>
      </c>
      <c r="B22" s="45">
        <f>'2.5'!A8</f>
        <v>1</v>
      </c>
      <c r="C22" s="43">
        <f t="shared" si="2"/>
        <v>0.86956521739130432</v>
      </c>
      <c r="D22" s="45">
        <f>'2.5'!D29</f>
        <v>20000</v>
      </c>
      <c r="E22" s="43">
        <f t="shared" si="3"/>
        <v>0.17379776266664165</v>
      </c>
      <c r="F22" s="38"/>
    </row>
    <row r="23" spans="1:6" ht="25.5" customHeight="1">
      <c r="A23" s="39" t="s">
        <v>15</v>
      </c>
      <c r="B23" s="46">
        <f>SUM(B18:B22)</f>
        <v>36</v>
      </c>
      <c r="C23" s="44">
        <f t="shared" ref="C23:E23" si="4">SUM(C18:C22)</f>
        <v>31.304347826086961</v>
      </c>
      <c r="D23" s="46">
        <f>SUM(D18:D22)</f>
        <v>2780000</v>
      </c>
      <c r="E23" s="44">
        <f t="shared" si="4"/>
        <v>24.157889010663187</v>
      </c>
      <c r="F23" s="61"/>
    </row>
    <row r="25" spans="1:6" ht="25.5" customHeight="1">
      <c r="A25" s="4"/>
    </row>
    <row r="26" spans="1:6" ht="25.5" customHeight="1">
      <c r="A26" s="79" t="s">
        <v>0</v>
      </c>
      <c r="B26" s="79"/>
      <c r="C26" s="79"/>
      <c r="D26" s="79"/>
      <c r="E26" s="79"/>
      <c r="F26" s="79"/>
    </row>
    <row r="27" spans="1:6" ht="25.5" customHeight="1">
      <c r="A27" s="79" t="s">
        <v>1</v>
      </c>
      <c r="B27" s="79"/>
      <c r="C27" s="79"/>
      <c r="D27" s="79"/>
      <c r="E27" s="79"/>
      <c r="F27" s="79"/>
    </row>
    <row r="28" spans="1:6" ht="25.5" customHeight="1">
      <c r="A28" s="79" t="s">
        <v>2</v>
      </c>
      <c r="B28" s="79"/>
      <c r="C28" s="79"/>
      <c r="D28" s="79"/>
      <c r="E28" s="79"/>
      <c r="F28" s="79"/>
    </row>
    <row r="29" spans="1:6" ht="25.5" customHeight="1">
      <c r="A29" s="3"/>
    </row>
    <row r="30" spans="1:6" ht="45" customHeight="1">
      <c r="A30" s="39" t="s">
        <v>3</v>
      </c>
      <c r="B30" s="39" t="s">
        <v>4</v>
      </c>
      <c r="C30" s="65" t="s">
        <v>5</v>
      </c>
      <c r="D30" s="39" t="s">
        <v>6</v>
      </c>
      <c r="E30" s="65" t="s">
        <v>7</v>
      </c>
      <c r="F30" s="39" t="s">
        <v>8</v>
      </c>
    </row>
    <row r="31" spans="1:6" ht="45" customHeight="1">
      <c r="A31" s="37" t="s">
        <v>20</v>
      </c>
      <c r="B31" s="23"/>
      <c r="C31" s="42"/>
      <c r="D31" s="23"/>
      <c r="E31" s="42"/>
      <c r="F31" s="23"/>
    </row>
    <row r="32" spans="1:6" ht="66" customHeight="1">
      <c r="A32" s="21" t="s">
        <v>21</v>
      </c>
      <c r="B32" s="45">
        <f>'3.1'!A11</f>
        <v>4</v>
      </c>
      <c r="C32" s="43">
        <f t="shared" ref="C32:D36" si="5">B32*100/115</f>
        <v>3.4782608695652173</v>
      </c>
      <c r="D32" s="45">
        <f>'3.1'!D16</f>
        <v>160000</v>
      </c>
      <c r="E32" s="43">
        <f>D32*100/11507628</f>
        <v>1.3903821013331332</v>
      </c>
      <c r="F32" s="38"/>
    </row>
    <row r="33" spans="1:6" ht="45.75" customHeight="1">
      <c r="A33" s="21" t="s">
        <v>22</v>
      </c>
      <c r="B33" s="45">
        <f>'3.2'!A11</f>
        <v>4</v>
      </c>
      <c r="C33" s="43">
        <f t="shared" si="5"/>
        <v>3.4782608695652173</v>
      </c>
      <c r="D33" s="45">
        <f>'3.2'!D14</f>
        <v>132000</v>
      </c>
      <c r="E33" s="43">
        <f t="shared" ref="E33:E36" si="6">D33*100/11507628</f>
        <v>1.1470652335998348</v>
      </c>
      <c r="F33" s="38"/>
    </row>
    <row r="34" spans="1:6" ht="61.5" customHeight="1">
      <c r="A34" s="21" t="s">
        <v>23</v>
      </c>
      <c r="B34" s="45">
        <v>0</v>
      </c>
      <c r="C34" s="43">
        <f t="shared" si="5"/>
        <v>0</v>
      </c>
      <c r="D34" s="43">
        <f t="shared" si="5"/>
        <v>0</v>
      </c>
      <c r="E34" s="43">
        <f t="shared" si="6"/>
        <v>0</v>
      </c>
      <c r="F34" s="38"/>
    </row>
    <row r="35" spans="1:6" ht="45.75" customHeight="1">
      <c r="A35" s="21" t="s">
        <v>24</v>
      </c>
      <c r="B35" s="45">
        <f>'3.4'!A9</f>
        <v>2</v>
      </c>
      <c r="C35" s="43">
        <f t="shared" si="5"/>
        <v>1.7391304347826086</v>
      </c>
      <c r="D35" s="45">
        <f>'3.4'!D13</f>
        <v>80000</v>
      </c>
      <c r="E35" s="43">
        <f t="shared" si="6"/>
        <v>0.69519105066656661</v>
      </c>
      <c r="F35" s="38"/>
    </row>
    <row r="36" spans="1:6" ht="65.25" customHeight="1">
      <c r="A36" s="21" t="s">
        <v>25</v>
      </c>
      <c r="B36" s="45">
        <f>'3.5'!A10</f>
        <v>3</v>
      </c>
      <c r="C36" s="43">
        <f t="shared" si="5"/>
        <v>2.6086956521739131</v>
      </c>
      <c r="D36" s="45">
        <f>'3.5'!D14</f>
        <v>230000</v>
      </c>
      <c r="E36" s="43">
        <f t="shared" si="6"/>
        <v>1.9986742706663789</v>
      </c>
      <c r="F36" s="38"/>
    </row>
    <row r="37" spans="1:6" ht="25.5" customHeight="1">
      <c r="A37" s="39" t="s">
        <v>15</v>
      </c>
      <c r="B37" s="46">
        <f>SUM(B32:B36)</f>
        <v>13</v>
      </c>
      <c r="C37" s="44">
        <f t="shared" ref="C37:E37" si="7">SUM(C32:C36)</f>
        <v>11.304347826086957</v>
      </c>
      <c r="D37" s="46">
        <f>SUM(D32:D36)</f>
        <v>602000</v>
      </c>
      <c r="E37" s="44">
        <f t="shared" si="7"/>
        <v>5.2313126562659136</v>
      </c>
      <c r="F37" s="40"/>
    </row>
    <row r="38" spans="1:6" ht="25.5" customHeight="1">
      <c r="A38" s="4"/>
    </row>
    <row r="39" spans="1:6" ht="25.5" customHeight="1">
      <c r="A39" s="79" t="s">
        <v>0</v>
      </c>
      <c r="B39" s="79"/>
      <c r="C39" s="79"/>
      <c r="D39" s="79"/>
      <c r="E39" s="79"/>
      <c r="F39" s="79"/>
    </row>
    <row r="40" spans="1:6" ht="25.5" customHeight="1">
      <c r="A40" s="79" t="s">
        <v>1</v>
      </c>
      <c r="B40" s="79"/>
      <c r="C40" s="79"/>
      <c r="D40" s="79"/>
      <c r="E40" s="79"/>
      <c r="F40" s="79"/>
    </row>
    <row r="41" spans="1:6" ht="25.5" customHeight="1">
      <c r="A41" s="79" t="s">
        <v>2</v>
      </c>
      <c r="B41" s="79"/>
      <c r="C41" s="79"/>
      <c r="D41" s="79"/>
      <c r="E41" s="79"/>
      <c r="F41" s="79"/>
    </row>
    <row r="42" spans="1:6" ht="48.75" customHeight="1">
      <c r="A42" s="39" t="s">
        <v>3</v>
      </c>
      <c r="B42" s="39" t="s">
        <v>4</v>
      </c>
      <c r="C42" s="65" t="s">
        <v>5</v>
      </c>
      <c r="D42" s="39" t="s">
        <v>6</v>
      </c>
      <c r="E42" s="65" t="s">
        <v>7</v>
      </c>
      <c r="F42" s="39" t="s">
        <v>8</v>
      </c>
    </row>
    <row r="43" spans="1:6" ht="63" customHeight="1">
      <c r="A43" s="37" t="s">
        <v>26</v>
      </c>
      <c r="B43" s="23"/>
      <c r="C43" s="42"/>
      <c r="D43" s="23"/>
      <c r="E43" s="42"/>
      <c r="F43" s="23"/>
    </row>
    <row r="44" spans="1:6" ht="50.25" customHeight="1">
      <c r="A44" s="60" t="s">
        <v>292</v>
      </c>
      <c r="B44" s="45">
        <v>0</v>
      </c>
      <c r="C44" s="45">
        <v>0</v>
      </c>
      <c r="D44" s="45">
        <v>0</v>
      </c>
      <c r="E44" s="45">
        <v>0</v>
      </c>
      <c r="F44" s="38"/>
    </row>
    <row r="45" spans="1:6" ht="81.75" customHeight="1">
      <c r="A45" s="59" t="s">
        <v>293</v>
      </c>
      <c r="B45" s="45">
        <f>'4.2'!A9</f>
        <v>2</v>
      </c>
      <c r="C45" s="43">
        <f t="shared" ref="C45:C46" si="8">B45*100/115</f>
        <v>1.7391304347826086</v>
      </c>
      <c r="D45" s="45">
        <f>'4.2'!D15</f>
        <v>200000</v>
      </c>
      <c r="E45" s="43">
        <f>D45*100/11507628</f>
        <v>1.7379776266664164</v>
      </c>
      <c r="F45" s="38"/>
    </row>
    <row r="46" spans="1:6" ht="62.25" customHeight="1">
      <c r="A46" s="59" t="s">
        <v>294</v>
      </c>
      <c r="B46" s="45">
        <f>'4.3'!A9</f>
        <v>2</v>
      </c>
      <c r="C46" s="43">
        <f t="shared" si="8"/>
        <v>1.7391304347826086</v>
      </c>
      <c r="D46" s="45">
        <f>'4.3'!D14</f>
        <v>190000</v>
      </c>
      <c r="E46" s="43">
        <f t="shared" ref="E46:E47" si="9">D46*100/11507628</f>
        <v>1.6510787453330955</v>
      </c>
      <c r="F46" s="38"/>
    </row>
    <row r="47" spans="1:6" ht="87" customHeight="1">
      <c r="A47" s="59" t="s">
        <v>295</v>
      </c>
      <c r="B47" s="45">
        <v>0</v>
      </c>
      <c r="C47" s="45">
        <v>0</v>
      </c>
      <c r="D47" s="45">
        <v>0</v>
      </c>
      <c r="E47" s="43">
        <f t="shared" si="9"/>
        <v>0</v>
      </c>
      <c r="F47" s="38"/>
    </row>
    <row r="48" spans="1:6" ht="27.75" customHeight="1">
      <c r="A48" s="39" t="s">
        <v>15</v>
      </c>
      <c r="B48" s="46">
        <f>SUM(B44:B47)</f>
        <v>4</v>
      </c>
      <c r="C48" s="44">
        <f t="shared" ref="C48:E48" si="10">SUM(C44:C47)</f>
        <v>3.4782608695652173</v>
      </c>
      <c r="D48" s="46">
        <f>SUM(D44:D47)</f>
        <v>390000</v>
      </c>
      <c r="E48" s="44">
        <f t="shared" si="10"/>
        <v>3.3890563719995122</v>
      </c>
      <c r="F48" s="40"/>
    </row>
    <row r="49" spans="1:6" ht="27.75" customHeight="1">
      <c r="A49" s="73"/>
      <c r="B49" s="74"/>
      <c r="C49" s="75"/>
      <c r="D49" s="74"/>
      <c r="E49" s="75"/>
      <c r="F49" s="76"/>
    </row>
    <row r="50" spans="1:6" ht="25.5" customHeight="1">
      <c r="A50" s="79" t="s">
        <v>0</v>
      </c>
      <c r="B50" s="79"/>
      <c r="C50" s="79"/>
      <c r="D50" s="79"/>
      <c r="E50" s="79"/>
      <c r="F50" s="79"/>
    </row>
    <row r="51" spans="1:6" ht="25.5" customHeight="1">
      <c r="A51" s="79" t="s">
        <v>1</v>
      </c>
      <c r="B51" s="79"/>
      <c r="C51" s="79"/>
      <c r="D51" s="79"/>
      <c r="E51" s="79"/>
      <c r="F51" s="79"/>
    </row>
    <row r="52" spans="1:6" ht="25.5" customHeight="1">
      <c r="A52" s="79" t="s">
        <v>2</v>
      </c>
      <c r="B52" s="79"/>
      <c r="C52" s="79"/>
      <c r="D52" s="79"/>
      <c r="E52" s="79"/>
      <c r="F52" s="79"/>
    </row>
    <row r="53" spans="1:6" ht="47.25" customHeight="1">
      <c r="A53" s="39" t="s">
        <v>3</v>
      </c>
      <c r="B53" s="39" t="s">
        <v>4</v>
      </c>
      <c r="C53" s="65" t="s">
        <v>5</v>
      </c>
      <c r="D53" s="39" t="s">
        <v>6</v>
      </c>
      <c r="E53" s="65" t="s">
        <v>7</v>
      </c>
      <c r="F53" s="39" t="s">
        <v>8</v>
      </c>
    </row>
    <row r="54" spans="1:6" ht="28.5" customHeight="1">
      <c r="A54" s="92" t="s">
        <v>27</v>
      </c>
      <c r="B54" s="38"/>
      <c r="C54" s="43"/>
      <c r="D54" s="41"/>
      <c r="E54" s="43"/>
      <c r="F54" s="23"/>
    </row>
    <row r="55" spans="1:6" ht="86.25" customHeight="1">
      <c r="A55" s="58" t="s">
        <v>298</v>
      </c>
      <c r="B55" s="45">
        <f>'5.1'!A9</f>
        <v>2</v>
      </c>
      <c r="C55" s="43">
        <f t="shared" ref="C55:D59" si="11">B55*100/115</f>
        <v>1.7391304347826086</v>
      </c>
      <c r="D55" s="45">
        <f>'5.1'!D15</f>
        <v>150000</v>
      </c>
      <c r="E55" s="43">
        <f>D55*100/11507628</f>
        <v>1.3034832199998123</v>
      </c>
      <c r="F55" s="38"/>
    </row>
    <row r="56" spans="1:6" ht="44.25" customHeight="1">
      <c r="A56" s="21" t="s">
        <v>28</v>
      </c>
      <c r="B56" s="45">
        <f>'5.2'!A21</f>
        <v>14</v>
      </c>
      <c r="C56" s="43">
        <f t="shared" si="11"/>
        <v>12.173913043478262</v>
      </c>
      <c r="D56" s="45">
        <f>'5.2'!D23</f>
        <v>2072000</v>
      </c>
      <c r="E56" s="43">
        <f t="shared" ref="E56:E59" si="12">D56*100/11507628</f>
        <v>18.005448212264074</v>
      </c>
      <c r="F56" s="38"/>
    </row>
    <row r="57" spans="1:6" ht="63" customHeight="1">
      <c r="A57" s="35" t="s">
        <v>29</v>
      </c>
      <c r="B57" s="45">
        <f>'5.3'!A8</f>
        <v>1</v>
      </c>
      <c r="C57" s="43">
        <f>B57*100/115</f>
        <v>0.86956521739130432</v>
      </c>
      <c r="D57" s="43">
        <f>'5.3'!D8</f>
        <v>20000</v>
      </c>
      <c r="E57" s="43">
        <f t="shared" si="12"/>
        <v>0.17379776266664165</v>
      </c>
      <c r="F57" s="38"/>
    </row>
    <row r="58" spans="1:6" ht="82.5" customHeight="1">
      <c r="A58" s="35" t="s">
        <v>299</v>
      </c>
      <c r="B58" s="45">
        <v>0</v>
      </c>
      <c r="C58" s="43">
        <f t="shared" si="11"/>
        <v>0</v>
      </c>
      <c r="D58" s="43">
        <f t="shared" si="11"/>
        <v>0</v>
      </c>
      <c r="E58" s="43">
        <f t="shared" si="12"/>
        <v>0</v>
      </c>
      <c r="F58" s="38"/>
    </row>
    <row r="59" spans="1:6" ht="44.25" customHeight="1">
      <c r="A59" s="21" t="s">
        <v>30</v>
      </c>
      <c r="B59" s="45">
        <f>'5.5'!A11</f>
        <v>4</v>
      </c>
      <c r="C59" s="43">
        <f t="shared" si="11"/>
        <v>3.4782608695652173</v>
      </c>
      <c r="D59" s="45">
        <f>'5.5'!D12</f>
        <v>120000</v>
      </c>
      <c r="E59" s="43">
        <f t="shared" si="12"/>
        <v>1.0427865759998498</v>
      </c>
      <c r="F59" s="40"/>
    </row>
    <row r="60" spans="1:6" ht="25.5" customHeight="1">
      <c r="A60" s="39" t="s">
        <v>15</v>
      </c>
      <c r="B60" s="46">
        <f>SUM(B55:B59)</f>
        <v>21</v>
      </c>
      <c r="C60" s="44">
        <f t="shared" ref="C60:E60" si="13">SUM(C55:C59)</f>
        <v>18.260869565217394</v>
      </c>
      <c r="D60" s="46">
        <f t="shared" si="13"/>
        <v>2362000</v>
      </c>
      <c r="E60" s="44">
        <f t="shared" si="13"/>
        <v>20.525515770930376</v>
      </c>
      <c r="F60" s="40"/>
    </row>
    <row r="61" spans="1:6" ht="25.5" customHeight="1">
      <c r="A61" s="39" t="s">
        <v>31</v>
      </c>
      <c r="B61" s="46">
        <f>B60+B48+B37+B23+B11</f>
        <v>106</v>
      </c>
      <c r="C61" s="44">
        <f>C60+C48+C37+C23+C11</f>
        <v>94.536505332239557</v>
      </c>
      <c r="D61" s="46">
        <f>D60+D48+D37+D23+D11</f>
        <v>11507628</v>
      </c>
      <c r="E61" s="44">
        <f>E60+E48+E37+E23+E11</f>
        <v>100</v>
      </c>
      <c r="F61" s="40"/>
    </row>
    <row r="62" spans="1:6" ht="25.5" customHeight="1">
      <c r="D62" s="63">
        <v>11507628</v>
      </c>
    </row>
  </sheetData>
  <mergeCells count="15">
    <mergeCell ref="A50:F50"/>
    <mergeCell ref="A51:F51"/>
    <mergeCell ref="A52:F52"/>
    <mergeCell ref="A26:F26"/>
    <mergeCell ref="A27:F27"/>
    <mergeCell ref="A28:F28"/>
    <mergeCell ref="A39:F39"/>
    <mergeCell ref="A40:F40"/>
    <mergeCell ref="A41:F41"/>
    <mergeCell ref="A14:F14"/>
    <mergeCell ref="A1:F1"/>
    <mergeCell ref="A2:F2"/>
    <mergeCell ref="A3:F3"/>
    <mergeCell ref="A12:F12"/>
    <mergeCell ref="A13:F13"/>
  </mergeCells>
  <pageMargins left="0.31496062992125984" right="0.27559055118110237" top="0.62" bottom="0.19685039370078741" header="0.23622047244094491" footer="0.15748031496062992"/>
  <pageSetup paperSize="9" firstPageNumber="4" orientation="landscape" useFirstPageNumber="1" horizontalDpi="0" verticalDpi="0" r:id="rId1"/>
  <headerFooter>
    <oddFooter>&amp;C&amp;"TH SarabunIT๙,ตัวหนา"&amp;16&amp;P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24"/>
  <sheetViews>
    <sheetView view="pageBreakPreview" topLeftCell="A22" zoomScale="90" zoomScaleSheetLayoutView="90" workbookViewId="0">
      <selection activeCell="D24" sqref="D24"/>
    </sheetView>
  </sheetViews>
  <sheetFormatPr defaultRowHeight="21" customHeight="1"/>
  <cols>
    <col min="1" max="1" width="5.125" customWidth="1"/>
    <col min="2" max="2" width="19.625" customWidth="1"/>
    <col min="3" max="3" width="22.5" style="6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1" customHeight="1">
      <c r="A1" s="79" t="s">
        <v>33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ht="21" customHeight="1">
      <c r="A2" s="79" t="s">
        <v>34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21" customHeight="1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ht="21" customHeight="1">
      <c r="A4" s="1" t="s">
        <v>9</v>
      </c>
    </row>
    <row r="5" spans="1:18" ht="21" customHeight="1">
      <c r="A5" s="6"/>
      <c r="B5" s="4" t="s">
        <v>35</v>
      </c>
    </row>
    <row r="6" spans="1:18" ht="21" customHeight="1">
      <c r="A6" s="88" t="s">
        <v>36</v>
      </c>
      <c r="B6" s="88" t="s">
        <v>37</v>
      </c>
      <c r="C6" s="88" t="s">
        <v>38</v>
      </c>
      <c r="D6" s="88" t="s">
        <v>39</v>
      </c>
      <c r="E6" s="88" t="s">
        <v>40</v>
      </c>
      <c r="F6" s="88" t="s">
        <v>8</v>
      </c>
      <c r="G6" s="88" t="s">
        <v>41</v>
      </c>
      <c r="H6" s="88"/>
      <c r="I6" s="88"/>
      <c r="J6" s="88" t="s">
        <v>42</v>
      </c>
      <c r="K6" s="88"/>
      <c r="L6" s="88"/>
      <c r="M6" s="88"/>
      <c r="N6" s="88"/>
      <c r="O6" s="88"/>
      <c r="P6" s="88"/>
      <c r="Q6" s="88"/>
      <c r="R6" s="88"/>
    </row>
    <row r="7" spans="1:18" ht="26.25" customHeight="1">
      <c r="A7" s="88"/>
      <c r="B7" s="88"/>
      <c r="C7" s="88"/>
      <c r="D7" s="88"/>
      <c r="E7" s="88"/>
      <c r="F7" s="88"/>
      <c r="G7" s="31" t="s">
        <v>43</v>
      </c>
      <c r="H7" s="31" t="s">
        <v>44</v>
      </c>
      <c r="I7" s="31" t="s">
        <v>45</v>
      </c>
      <c r="J7" s="31" t="s">
        <v>46</v>
      </c>
      <c r="K7" s="31" t="s">
        <v>47</v>
      </c>
      <c r="L7" s="31" t="s">
        <v>48</v>
      </c>
      <c r="M7" s="31" t="s">
        <v>49</v>
      </c>
      <c r="N7" s="31" t="s">
        <v>50</v>
      </c>
      <c r="O7" s="31" t="s">
        <v>51</v>
      </c>
      <c r="P7" s="31" t="s">
        <v>52</v>
      </c>
      <c r="Q7" s="31" t="s">
        <v>53</v>
      </c>
      <c r="R7" s="31" t="s">
        <v>54</v>
      </c>
    </row>
    <row r="8" spans="1:18" ht="84" customHeight="1">
      <c r="A8" s="23">
        <v>1</v>
      </c>
      <c r="B8" s="20" t="s">
        <v>55</v>
      </c>
      <c r="C8" s="21" t="s">
        <v>56</v>
      </c>
      <c r="D8" s="24">
        <v>30000</v>
      </c>
      <c r="E8" s="23" t="s">
        <v>57</v>
      </c>
      <c r="F8" s="23" t="s">
        <v>58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ht="60.75" customHeight="1">
      <c r="A9" s="23">
        <v>2</v>
      </c>
      <c r="B9" s="20" t="s">
        <v>62</v>
      </c>
      <c r="C9" s="21" t="s">
        <v>255</v>
      </c>
      <c r="D9" s="24">
        <v>60000</v>
      </c>
      <c r="E9" s="23" t="s">
        <v>57</v>
      </c>
      <c r="F9" s="23" t="s">
        <v>58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 ht="147.75" customHeight="1">
      <c r="A10" s="23">
        <v>3</v>
      </c>
      <c r="B10" s="20" t="s">
        <v>59</v>
      </c>
      <c r="C10" s="21" t="s">
        <v>256</v>
      </c>
      <c r="D10" s="24">
        <v>543200</v>
      </c>
      <c r="E10" s="23" t="s">
        <v>57</v>
      </c>
      <c r="F10" s="23" t="s">
        <v>58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66" customHeight="1">
      <c r="A11" s="23">
        <v>4</v>
      </c>
      <c r="B11" s="22" t="s">
        <v>60</v>
      </c>
      <c r="C11" s="21" t="s">
        <v>61</v>
      </c>
      <c r="D11" s="24">
        <v>288000</v>
      </c>
      <c r="E11" s="23" t="s">
        <v>57</v>
      </c>
      <c r="F11" s="23" t="s">
        <v>58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ht="105" customHeight="1">
      <c r="A12" s="23">
        <v>5</v>
      </c>
      <c r="B12" s="22" t="s">
        <v>63</v>
      </c>
      <c r="C12" s="21" t="s">
        <v>64</v>
      </c>
      <c r="D12" s="24">
        <v>10000</v>
      </c>
      <c r="E12" s="23" t="s">
        <v>57</v>
      </c>
      <c r="F12" s="23" t="s">
        <v>58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ht="66.75" customHeight="1">
      <c r="A13" s="23">
        <v>6</v>
      </c>
      <c r="B13" s="22" t="s">
        <v>65</v>
      </c>
      <c r="C13" s="21" t="s">
        <v>66</v>
      </c>
      <c r="D13" s="24">
        <v>10000</v>
      </c>
      <c r="E13" s="23" t="s">
        <v>57</v>
      </c>
      <c r="F13" s="23" t="s">
        <v>58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 ht="86.25" customHeight="1">
      <c r="A14" s="23">
        <v>7</v>
      </c>
      <c r="B14" s="22" t="s">
        <v>67</v>
      </c>
      <c r="C14" s="21" t="s">
        <v>68</v>
      </c>
      <c r="D14" s="24">
        <v>25000</v>
      </c>
      <c r="E14" s="23" t="s">
        <v>57</v>
      </c>
      <c r="F14" s="23" t="s">
        <v>58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82.5" customHeight="1">
      <c r="A15" s="23">
        <v>8</v>
      </c>
      <c r="B15" s="22" t="s">
        <v>69</v>
      </c>
      <c r="C15" s="32" t="s">
        <v>72</v>
      </c>
      <c r="D15" s="24">
        <v>50000</v>
      </c>
      <c r="E15" s="23" t="s">
        <v>57</v>
      </c>
      <c r="F15" s="23" t="s">
        <v>58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ht="120.75" customHeight="1">
      <c r="A16" s="82">
        <v>9</v>
      </c>
      <c r="B16" s="86" t="s">
        <v>70</v>
      </c>
      <c r="C16" s="87" t="s">
        <v>257</v>
      </c>
      <c r="D16" s="85">
        <v>241000</v>
      </c>
      <c r="E16" s="77" t="s">
        <v>73</v>
      </c>
      <c r="F16" s="82" t="s">
        <v>58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spans="1:18" ht="24.75" customHeight="1">
      <c r="A17" s="82"/>
      <c r="B17" s="86"/>
      <c r="C17" s="87"/>
      <c r="D17" s="85"/>
      <c r="E17" s="78"/>
      <c r="F17" s="82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ht="80.25" customHeight="1">
      <c r="A18" s="82">
        <v>10</v>
      </c>
      <c r="B18" s="86" t="s">
        <v>71</v>
      </c>
      <c r="C18" s="87" t="s">
        <v>258</v>
      </c>
      <c r="D18" s="85">
        <v>904800</v>
      </c>
      <c r="E18" s="77" t="s">
        <v>73</v>
      </c>
      <c r="F18" s="82" t="s">
        <v>58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ht="26.25" customHeight="1">
      <c r="A19" s="82"/>
      <c r="B19" s="86"/>
      <c r="C19" s="87"/>
      <c r="D19" s="85"/>
      <c r="E19" s="78"/>
      <c r="F19" s="82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ht="60" customHeight="1">
      <c r="A20" s="82">
        <v>11</v>
      </c>
      <c r="B20" s="83" t="s">
        <v>74</v>
      </c>
      <c r="C20" s="84" t="s">
        <v>75</v>
      </c>
      <c r="D20" s="85">
        <v>20000</v>
      </c>
      <c r="E20" s="77" t="s">
        <v>73</v>
      </c>
      <c r="F20" s="82" t="s">
        <v>58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</row>
    <row r="21" spans="1:18" ht="25.5" customHeight="1">
      <c r="A21" s="82"/>
      <c r="B21" s="83"/>
      <c r="C21" s="84"/>
      <c r="D21" s="85"/>
      <c r="E21" s="78"/>
      <c r="F21" s="82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18" ht="186" customHeight="1">
      <c r="A22" s="23">
        <v>12</v>
      </c>
      <c r="B22" s="22" t="s">
        <v>76</v>
      </c>
      <c r="C22" s="21" t="s">
        <v>259</v>
      </c>
      <c r="D22" s="24">
        <v>1800000</v>
      </c>
      <c r="E22" s="23" t="s">
        <v>77</v>
      </c>
      <c r="F22" s="23" t="s">
        <v>58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8" ht="167.25" customHeight="1">
      <c r="A23" s="23">
        <v>13</v>
      </c>
      <c r="B23" s="22" t="s">
        <v>260</v>
      </c>
      <c r="C23" s="21" t="s">
        <v>261</v>
      </c>
      <c r="D23" s="24">
        <v>70000</v>
      </c>
      <c r="E23" s="23" t="s">
        <v>77</v>
      </c>
      <c r="F23" s="23" t="s">
        <v>58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 ht="26.25" customHeight="1">
      <c r="D24" s="9">
        <f>SUM(D8:D23)</f>
        <v>4052000</v>
      </c>
    </row>
  </sheetData>
  <mergeCells count="62">
    <mergeCell ref="F6:F7"/>
    <mergeCell ref="A1:R1"/>
    <mergeCell ref="A2:R2"/>
    <mergeCell ref="A3:R3"/>
    <mergeCell ref="G6:I6"/>
    <mergeCell ref="J6:R6"/>
    <mergeCell ref="A6:A7"/>
    <mergeCell ref="B6:B7"/>
    <mergeCell ref="C6:C7"/>
    <mergeCell ref="D6:D7"/>
    <mergeCell ref="E6:E7"/>
    <mergeCell ref="A16:A17"/>
    <mergeCell ref="B16:B17"/>
    <mergeCell ref="C16:C17"/>
    <mergeCell ref="D16:D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A18:A19"/>
    <mergeCell ref="B18:B19"/>
    <mergeCell ref="C18:C19"/>
    <mergeCell ref="D18:D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G20:G21"/>
    <mergeCell ref="H20:H21"/>
    <mergeCell ref="I20:I21"/>
    <mergeCell ref="J20:J21"/>
    <mergeCell ref="O20:O21"/>
    <mergeCell ref="A20:A21"/>
    <mergeCell ref="B20:B21"/>
    <mergeCell ref="C20:C21"/>
    <mergeCell ref="D20:D21"/>
    <mergeCell ref="F20:F21"/>
    <mergeCell ref="P18:P19"/>
    <mergeCell ref="Q18:Q19"/>
    <mergeCell ref="R18:R19"/>
    <mergeCell ref="K20:K21"/>
    <mergeCell ref="L20:L21"/>
    <mergeCell ref="M20:M21"/>
    <mergeCell ref="N20:N21"/>
    <mergeCell ref="P20:P21"/>
    <mergeCell ref="Q20:Q21"/>
    <mergeCell ref="R20:R21"/>
  </mergeCells>
  <pageMargins left="0.23622047244094491" right="0.19685039370078741" top="0.55118110236220474" bottom="0.15748031496062992" header="0.31496062992125984" footer="0.19685039370078741"/>
  <pageSetup paperSize="9" firstPageNumber="9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8"/>
  <sheetViews>
    <sheetView view="pageBreakPreview" topLeftCell="A14" zoomScale="110" zoomScaleSheetLayoutView="110" workbookViewId="0">
      <selection activeCell="D19" sqref="D19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79" t="s">
        <v>33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ht="20.25">
      <c r="A2" s="79" t="s">
        <v>34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20.25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ht="20.25">
      <c r="A4" s="4" t="s">
        <v>9</v>
      </c>
    </row>
    <row r="5" spans="1:18" ht="20.25">
      <c r="B5" s="4" t="s">
        <v>78</v>
      </c>
    </row>
    <row r="6" spans="1:18" ht="24" customHeight="1">
      <c r="A6" s="88" t="s">
        <v>36</v>
      </c>
      <c r="B6" s="88" t="s">
        <v>37</v>
      </c>
      <c r="C6" s="88" t="s">
        <v>38</v>
      </c>
      <c r="D6" s="88" t="s">
        <v>39</v>
      </c>
      <c r="E6" s="88" t="s">
        <v>40</v>
      </c>
      <c r="F6" s="88" t="s">
        <v>8</v>
      </c>
      <c r="G6" s="88" t="s">
        <v>41</v>
      </c>
      <c r="H6" s="88"/>
      <c r="I6" s="88"/>
      <c r="J6" s="88" t="s">
        <v>42</v>
      </c>
      <c r="K6" s="88"/>
      <c r="L6" s="88"/>
      <c r="M6" s="88"/>
      <c r="N6" s="88"/>
      <c r="O6" s="88"/>
      <c r="P6" s="88"/>
      <c r="Q6" s="88"/>
      <c r="R6" s="88"/>
    </row>
    <row r="7" spans="1:18" ht="26.25" customHeight="1">
      <c r="A7" s="88"/>
      <c r="B7" s="88"/>
      <c r="C7" s="88"/>
      <c r="D7" s="88"/>
      <c r="E7" s="88"/>
      <c r="F7" s="88"/>
      <c r="G7" s="31" t="s">
        <v>43</v>
      </c>
      <c r="H7" s="31" t="s">
        <v>44</v>
      </c>
      <c r="I7" s="31" t="s">
        <v>45</v>
      </c>
      <c r="J7" s="31" t="s">
        <v>46</v>
      </c>
      <c r="K7" s="31" t="s">
        <v>47</v>
      </c>
      <c r="L7" s="31" t="s">
        <v>48</v>
      </c>
      <c r="M7" s="31" t="s">
        <v>49</v>
      </c>
      <c r="N7" s="31" t="s">
        <v>50</v>
      </c>
      <c r="O7" s="31" t="s">
        <v>51</v>
      </c>
      <c r="P7" s="31" t="s">
        <v>52</v>
      </c>
      <c r="Q7" s="31" t="s">
        <v>53</v>
      </c>
      <c r="R7" s="31" t="s">
        <v>54</v>
      </c>
    </row>
    <row r="8" spans="1:18" ht="60.75">
      <c r="A8" s="23">
        <v>1</v>
      </c>
      <c r="B8" s="26" t="s">
        <v>79</v>
      </c>
      <c r="C8" s="21" t="s">
        <v>80</v>
      </c>
      <c r="D8" s="24">
        <v>30000</v>
      </c>
      <c r="E8" s="25" t="s">
        <v>57</v>
      </c>
      <c r="F8" s="23" t="s">
        <v>58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ht="101.25">
      <c r="A9" s="23">
        <v>2</v>
      </c>
      <c r="B9" s="26" t="s">
        <v>81</v>
      </c>
      <c r="C9" s="21" t="s">
        <v>82</v>
      </c>
      <c r="D9" s="24">
        <v>20000</v>
      </c>
      <c r="E9" s="25" t="s">
        <v>57</v>
      </c>
      <c r="F9" s="23" t="s">
        <v>58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 ht="81">
      <c r="A10" s="23">
        <v>3</v>
      </c>
      <c r="B10" s="26" t="s">
        <v>83</v>
      </c>
      <c r="C10" s="21" t="s">
        <v>84</v>
      </c>
      <c r="D10" s="24">
        <v>150000</v>
      </c>
      <c r="E10" s="25" t="s">
        <v>57</v>
      </c>
      <c r="F10" s="23" t="s">
        <v>58</v>
      </c>
      <c r="G10" s="25"/>
      <c r="H10" s="25"/>
      <c r="I10" s="25"/>
      <c r="J10" s="25"/>
      <c r="K10" s="25"/>
      <c r="L10" s="25"/>
      <c r="M10" s="25"/>
      <c r="N10" s="25"/>
      <c r="O10" s="25"/>
      <c r="P10" s="16"/>
      <c r="Q10" s="16"/>
      <c r="R10" s="16"/>
    </row>
    <row r="11" spans="1:18" ht="81">
      <c r="A11" s="23">
        <v>4</v>
      </c>
      <c r="B11" s="26" t="s">
        <v>85</v>
      </c>
      <c r="C11" s="21" t="s">
        <v>86</v>
      </c>
      <c r="D11" s="24">
        <v>100000</v>
      </c>
      <c r="E11" s="25" t="s">
        <v>57</v>
      </c>
      <c r="F11" s="23" t="s">
        <v>58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ht="81">
      <c r="A12" s="23">
        <v>5</v>
      </c>
      <c r="B12" s="26" t="s">
        <v>87</v>
      </c>
      <c r="C12" s="21" t="s">
        <v>88</v>
      </c>
      <c r="D12" s="24">
        <v>5000</v>
      </c>
      <c r="E12" s="25" t="s">
        <v>89</v>
      </c>
      <c r="F12" s="23" t="s">
        <v>58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16"/>
      <c r="R12" s="16"/>
    </row>
    <row r="13" spans="1:18" ht="81">
      <c r="A13" s="23">
        <v>6</v>
      </c>
      <c r="B13" s="26" t="s">
        <v>90</v>
      </c>
      <c r="C13" s="21" t="s">
        <v>91</v>
      </c>
      <c r="D13" s="24">
        <v>20000</v>
      </c>
      <c r="E13" s="25" t="s">
        <v>92</v>
      </c>
      <c r="F13" s="23" t="s">
        <v>58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16"/>
    </row>
    <row r="14" spans="1:18" ht="81">
      <c r="A14" s="23">
        <v>7</v>
      </c>
      <c r="B14" s="12" t="s">
        <v>94</v>
      </c>
      <c r="C14" s="17" t="s">
        <v>95</v>
      </c>
      <c r="D14" s="24">
        <v>20000</v>
      </c>
      <c r="E14" s="25" t="s">
        <v>57</v>
      </c>
      <c r="F14" s="23" t="s">
        <v>58</v>
      </c>
      <c r="G14" s="25"/>
      <c r="H14" s="25"/>
      <c r="I14" s="25"/>
      <c r="J14" s="16"/>
      <c r="K14" s="25"/>
      <c r="L14" s="25"/>
      <c r="M14" s="25"/>
      <c r="N14" s="25"/>
      <c r="O14" s="25"/>
      <c r="P14" s="25"/>
      <c r="Q14" s="25"/>
      <c r="R14" s="25"/>
    </row>
    <row r="15" spans="1:18" ht="60.75">
      <c r="A15" s="23">
        <v>8</v>
      </c>
      <c r="B15" s="12" t="s">
        <v>281</v>
      </c>
      <c r="C15" s="17" t="s">
        <v>282</v>
      </c>
      <c r="D15" s="24">
        <v>150000</v>
      </c>
      <c r="E15" s="25" t="s">
        <v>57</v>
      </c>
      <c r="F15" s="23" t="s">
        <v>58</v>
      </c>
      <c r="G15" s="25"/>
      <c r="H15" s="25"/>
      <c r="I15" s="25"/>
      <c r="J15" s="16"/>
      <c r="K15" s="25"/>
      <c r="L15" s="25"/>
      <c r="M15" s="25"/>
      <c r="N15" s="25"/>
      <c r="O15" s="25"/>
      <c r="P15" s="25"/>
      <c r="Q15" s="25"/>
      <c r="R15" s="25"/>
    </row>
    <row r="16" spans="1:18" ht="141.75">
      <c r="A16" s="23">
        <v>9</v>
      </c>
      <c r="B16" s="20" t="s">
        <v>266</v>
      </c>
      <c r="C16" s="25" t="s">
        <v>264</v>
      </c>
      <c r="D16" s="24">
        <v>50000</v>
      </c>
      <c r="E16" s="23" t="s">
        <v>57</v>
      </c>
      <c r="F16" s="23" t="s">
        <v>265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8" spans="4:4" ht="21.75" customHeight="1">
      <c r="D18" s="9">
        <f>SUM(D8:D16)</f>
        <v>545000</v>
      </c>
    </row>
  </sheetData>
  <mergeCells count="11"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  <mergeCell ref="G6:I6"/>
  </mergeCells>
  <pageMargins left="0.19685039370078741" right="0.23622047244094491" top="0.43307086614173229" bottom="0.39370078740157483" header="0.31496062992125984" footer="0.23622047244094491"/>
  <pageSetup paperSize="9" firstPageNumber="13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4"/>
  <sheetViews>
    <sheetView view="pageBreakPreview" zoomScale="110" zoomScaleSheetLayoutView="110" workbookViewId="0">
      <selection activeCell="D15" sqref="D15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79" t="s">
        <v>33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ht="20.25">
      <c r="A2" s="79" t="s">
        <v>97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20.25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ht="20.25">
      <c r="A4" s="1" t="s">
        <v>9</v>
      </c>
    </row>
    <row r="5" spans="1:18" ht="20.25">
      <c r="A5" s="1" t="s">
        <v>99</v>
      </c>
    </row>
    <row r="6" spans="1:18" ht="20.25">
      <c r="A6" s="1" t="s">
        <v>100</v>
      </c>
    </row>
    <row r="7" spans="1:18" ht="24" customHeight="1">
      <c r="A7" s="88" t="s">
        <v>36</v>
      </c>
      <c r="B7" s="88" t="s">
        <v>37</v>
      </c>
      <c r="C7" s="88" t="s">
        <v>38</v>
      </c>
      <c r="D7" s="88" t="s">
        <v>39</v>
      </c>
      <c r="E7" s="88" t="s">
        <v>40</v>
      </c>
      <c r="F7" s="88" t="s">
        <v>8</v>
      </c>
      <c r="G7" s="88" t="s">
        <v>41</v>
      </c>
      <c r="H7" s="88"/>
      <c r="I7" s="88"/>
      <c r="J7" s="88" t="s">
        <v>42</v>
      </c>
      <c r="K7" s="88"/>
      <c r="L7" s="88"/>
      <c r="M7" s="88"/>
      <c r="N7" s="88"/>
      <c r="O7" s="88"/>
      <c r="P7" s="88"/>
      <c r="Q7" s="88"/>
      <c r="R7" s="88"/>
    </row>
    <row r="8" spans="1:18" ht="26.25" customHeight="1">
      <c r="A8" s="88"/>
      <c r="B8" s="88"/>
      <c r="C8" s="88"/>
      <c r="D8" s="88"/>
      <c r="E8" s="88"/>
      <c r="F8" s="88"/>
      <c r="G8" s="31" t="s">
        <v>43</v>
      </c>
      <c r="H8" s="31" t="s">
        <v>44</v>
      </c>
      <c r="I8" s="31" t="s">
        <v>45</v>
      </c>
      <c r="J8" s="31" t="s">
        <v>46</v>
      </c>
      <c r="K8" s="31" t="s">
        <v>47</v>
      </c>
      <c r="L8" s="31" t="s">
        <v>48</v>
      </c>
      <c r="M8" s="31" t="s">
        <v>49</v>
      </c>
      <c r="N8" s="31" t="s">
        <v>50</v>
      </c>
      <c r="O8" s="31" t="s">
        <v>51</v>
      </c>
      <c r="P8" s="31" t="s">
        <v>52</v>
      </c>
      <c r="Q8" s="31" t="s">
        <v>53</v>
      </c>
      <c r="R8" s="31" t="s">
        <v>54</v>
      </c>
    </row>
    <row r="9" spans="1:18" ht="168" customHeight="1">
      <c r="A9" s="23">
        <v>1</v>
      </c>
      <c r="B9" s="26" t="s">
        <v>98</v>
      </c>
      <c r="C9" s="21" t="s">
        <v>251</v>
      </c>
      <c r="D9" s="24">
        <v>159128</v>
      </c>
      <c r="E9" s="23" t="s">
        <v>57</v>
      </c>
      <c r="F9" s="23" t="s">
        <v>93</v>
      </c>
      <c r="G9" s="25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162">
      <c r="A10" s="23">
        <v>2</v>
      </c>
      <c r="B10" s="26" t="s">
        <v>101</v>
      </c>
      <c r="C10" s="21" t="s">
        <v>252</v>
      </c>
      <c r="D10" s="24">
        <v>80000</v>
      </c>
      <c r="E10" s="23" t="s">
        <v>57</v>
      </c>
      <c r="F10" s="23" t="s">
        <v>93</v>
      </c>
      <c r="G10" s="25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326.25" customHeight="1">
      <c r="A11" s="23">
        <v>3</v>
      </c>
      <c r="B11" s="26" t="s">
        <v>102</v>
      </c>
      <c r="C11" s="35" t="s">
        <v>253</v>
      </c>
      <c r="D11" s="24">
        <v>127500</v>
      </c>
      <c r="E11" s="23" t="s">
        <v>57</v>
      </c>
      <c r="F11" s="23" t="s">
        <v>93</v>
      </c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81">
      <c r="A12" s="23">
        <v>4</v>
      </c>
      <c r="B12" s="26" t="s">
        <v>254</v>
      </c>
      <c r="C12" s="21" t="s">
        <v>126</v>
      </c>
      <c r="D12" s="24">
        <v>40000</v>
      </c>
      <c r="E12" s="23" t="s">
        <v>57</v>
      </c>
      <c r="F12" s="23" t="s">
        <v>93</v>
      </c>
      <c r="G12" s="25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124.5" customHeight="1">
      <c r="A13" s="68">
        <v>5</v>
      </c>
      <c r="B13" s="69" t="s">
        <v>327</v>
      </c>
      <c r="C13" s="71" t="s">
        <v>328</v>
      </c>
      <c r="D13" s="70">
        <v>20000</v>
      </c>
      <c r="E13" s="68" t="s">
        <v>57</v>
      </c>
      <c r="F13" s="68" t="s">
        <v>93</v>
      </c>
      <c r="G13" s="67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1:18">
      <c r="D14" s="9">
        <f>SUM(D9:D13)</f>
        <v>426628</v>
      </c>
    </row>
  </sheetData>
  <mergeCells count="11">
    <mergeCell ref="J7:R7"/>
    <mergeCell ref="A1:R1"/>
    <mergeCell ref="A2:R2"/>
    <mergeCell ref="A3:R3"/>
    <mergeCell ref="A7:A8"/>
    <mergeCell ref="B7:B8"/>
    <mergeCell ref="C7:C8"/>
    <mergeCell ref="D7:D8"/>
    <mergeCell ref="E7:E8"/>
    <mergeCell ref="F7:F8"/>
    <mergeCell ref="G7:I7"/>
  </mergeCells>
  <pageMargins left="0.19685039370078741" right="0.15748031496062992" top="0.74803149606299213" bottom="0.51181102362204722" header="0.31496062992125984" footer="0.23622047244094491"/>
  <pageSetup paperSize="9" firstPageNumber="16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7"/>
  <sheetViews>
    <sheetView view="pageBreakPreview" topLeftCell="A13" zoomScale="110" zoomScaleSheetLayoutView="110" workbookViewId="0">
      <selection activeCell="D18" sqref="D18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79" t="s">
        <v>33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ht="20.25">
      <c r="A2" s="79" t="s">
        <v>97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20.25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ht="20.25">
      <c r="A4" s="1" t="s">
        <v>9</v>
      </c>
    </row>
    <row r="5" spans="1:18" ht="20.25">
      <c r="A5" s="4" t="s">
        <v>103</v>
      </c>
    </row>
    <row r="6" spans="1:18" ht="24" customHeight="1">
      <c r="A6" s="88" t="s">
        <v>36</v>
      </c>
      <c r="B6" s="88" t="s">
        <v>37</v>
      </c>
      <c r="C6" s="88" t="s">
        <v>38</v>
      </c>
      <c r="D6" s="88" t="s">
        <v>39</v>
      </c>
      <c r="E6" s="88" t="s">
        <v>40</v>
      </c>
      <c r="F6" s="88" t="s">
        <v>8</v>
      </c>
      <c r="G6" s="88" t="s">
        <v>41</v>
      </c>
      <c r="H6" s="88"/>
      <c r="I6" s="88"/>
      <c r="J6" s="88" t="s">
        <v>42</v>
      </c>
      <c r="K6" s="88"/>
      <c r="L6" s="88"/>
      <c r="M6" s="88"/>
      <c r="N6" s="88"/>
      <c r="O6" s="88"/>
      <c r="P6" s="88"/>
      <c r="Q6" s="88"/>
      <c r="R6" s="88"/>
    </row>
    <row r="7" spans="1:18" ht="26.25" customHeight="1">
      <c r="A7" s="88"/>
      <c r="B7" s="88"/>
      <c r="C7" s="88"/>
      <c r="D7" s="88"/>
      <c r="E7" s="88"/>
      <c r="F7" s="88"/>
      <c r="G7" s="31" t="s">
        <v>43</v>
      </c>
      <c r="H7" s="31" t="s">
        <v>44</v>
      </c>
      <c r="I7" s="31" t="s">
        <v>45</v>
      </c>
      <c r="J7" s="31" t="s">
        <v>46</v>
      </c>
      <c r="K7" s="31" t="s">
        <v>47</v>
      </c>
      <c r="L7" s="31" t="s">
        <v>48</v>
      </c>
      <c r="M7" s="31" t="s">
        <v>49</v>
      </c>
      <c r="N7" s="31" t="s">
        <v>50</v>
      </c>
      <c r="O7" s="31" t="s">
        <v>51</v>
      </c>
      <c r="P7" s="31" t="s">
        <v>52</v>
      </c>
      <c r="Q7" s="31" t="s">
        <v>53</v>
      </c>
      <c r="R7" s="31" t="s">
        <v>54</v>
      </c>
    </row>
    <row r="8" spans="1:18" ht="86.25" customHeight="1">
      <c r="A8" s="82">
        <v>1</v>
      </c>
      <c r="B8" s="83" t="s">
        <v>104</v>
      </c>
      <c r="C8" s="89" t="s">
        <v>247</v>
      </c>
      <c r="D8" s="85">
        <v>150000</v>
      </c>
      <c r="E8" s="82" t="s">
        <v>57</v>
      </c>
      <c r="F8" s="82" t="s">
        <v>58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8">
      <c r="A9" s="82"/>
      <c r="B9" s="83"/>
      <c r="C9" s="89"/>
      <c r="D9" s="85"/>
      <c r="E9" s="82"/>
      <c r="F9" s="82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</row>
    <row r="10" spans="1:18" ht="167.25" customHeight="1">
      <c r="A10" s="82">
        <v>2</v>
      </c>
      <c r="B10" s="86" t="s">
        <v>105</v>
      </c>
      <c r="C10" s="87" t="s">
        <v>106</v>
      </c>
      <c r="D10" s="85">
        <v>100000</v>
      </c>
      <c r="E10" s="82" t="s">
        <v>57</v>
      </c>
      <c r="F10" s="82" t="s">
        <v>58</v>
      </c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</row>
    <row r="11" spans="1:18">
      <c r="A11" s="82"/>
      <c r="B11" s="86"/>
      <c r="C11" s="87"/>
      <c r="D11" s="85"/>
      <c r="E11" s="82"/>
      <c r="F11" s="82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spans="1:18" ht="60.75">
      <c r="A12" s="23">
        <v>3</v>
      </c>
      <c r="B12" s="26" t="s">
        <v>107</v>
      </c>
      <c r="C12" s="27" t="s">
        <v>108</v>
      </c>
      <c r="D12" s="24">
        <v>30000</v>
      </c>
      <c r="E12" s="23" t="s">
        <v>109</v>
      </c>
      <c r="F12" s="23" t="s">
        <v>58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ht="101.25">
      <c r="A13" s="23">
        <v>4</v>
      </c>
      <c r="B13" s="22" t="s">
        <v>249</v>
      </c>
      <c r="C13" s="21" t="s">
        <v>250</v>
      </c>
      <c r="D13" s="24">
        <v>50000</v>
      </c>
      <c r="E13" s="23" t="s">
        <v>57</v>
      </c>
      <c r="F13" s="23" t="s">
        <v>58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 ht="101.25">
      <c r="A14" s="23">
        <v>5</v>
      </c>
      <c r="B14" s="22" t="s">
        <v>110</v>
      </c>
      <c r="C14" s="21" t="s">
        <v>248</v>
      </c>
      <c r="D14" s="24">
        <v>20000</v>
      </c>
      <c r="E14" s="23" t="s">
        <v>111</v>
      </c>
      <c r="F14" s="23" t="s">
        <v>58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7" spans="4:4">
      <c r="D17" s="9">
        <f>SUM(D8:D14)</f>
        <v>350000</v>
      </c>
    </row>
  </sheetData>
  <mergeCells count="47">
    <mergeCell ref="A1:R1"/>
    <mergeCell ref="A2:R2"/>
    <mergeCell ref="A3:R3"/>
    <mergeCell ref="M10:M11"/>
    <mergeCell ref="N10:N11"/>
    <mergeCell ref="O10:O11"/>
    <mergeCell ref="P10:P11"/>
    <mergeCell ref="Q10:Q11"/>
    <mergeCell ref="R10:R11"/>
    <mergeCell ref="G10:G11"/>
    <mergeCell ref="H10:H11"/>
    <mergeCell ref="I10:I11"/>
    <mergeCell ref="J10:J11"/>
    <mergeCell ref="K10:K11"/>
    <mergeCell ref="L10:L11"/>
    <mergeCell ref="O8:O9"/>
    <mergeCell ref="P8:P9"/>
    <mergeCell ref="Q8:Q9"/>
    <mergeCell ref="R8:R9"/>
    <mergeCell ref="A10:A11"/>
    <mergeCell ref="B10:B11"/>
    <mergeCell ref="C10:C11"/>
    <mergeCell ref="D10:D11"/>
    <mergeCell ref="E10:E11"/>
    <mergeCell ref="F10:F11"/>
    <mergeCell ref="I8:I9"/>
    <mergeCell ref="J8:J9"/>
    <mergeCell ref="K8:K9"/>
    <mergeCell ref="L8:L9"/>
    <mergeCell ref="M8:M9"/>
    <mergeCell ref="N8:N9"/>
    <mergeCell ref="G6:I6"/>
    <mergeCell ref="J6:R6"/>
    <mergeCell ref="A8:A9"/>
    <mergeCell ref="B8:B9"/>
    <mergeCell ref="C8:C9"/>
    <mergeCell ref="D8:D9"/>
    <mergeCell ref="E8:E9"/>
    <mergeCell ref="F8:F9"/>
    <mergeCell ref="G8:G9"/>
    <mergeCell ref="H8:H9"/>
    <mergeCell ref="A6:A7"/>
    <mergeCell ref="B6:B7"/>
    <mergeCell ref="C6:C7"/>
    <mergeCell ref="D6:D7"/>
    <mergeCell ref="E6:E7"/>
    <mergeCell ref="F6:F7"/>
  </mergeCells>
  <pageMargins left="0.15748031496062992" right="0.15748031496062992" top="0.74803149606299213" bottom="0.43307086614173229" header="0.31496062992125984" footer="0.19685039370078741"/>
  <pageSetup paperSize="9" firstPageNumber="19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topLeftCell="A33" zoomScale="90" zoomScaleSheetLayoutView="90" workbookViewId="0">
      <selection activeCell="E27" sqref="E27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79" t="s">
        <v>33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ht="20.25">
      <c r="A2" s="79" t="s">
        <v>97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20.25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ht="20.25">
      <c r="A4" s="4" t="s">
        <v>16</v>
      </c>
    </row>
    <row r="5" spans="1:18" ht="20.25">
      <c r="A5" s="4" t="s">
        <v>112</v>
      </c>
    </row>
    <row r="6" spans="1:18" ht="24" customHeight="1">
      <c r="A6" s="88" t="s">
        <v>36</v>
      </c>
      <c r="B6" s="88" t="s">
        <v>37</v>
      </c>
      <c r="C6" s="88" t="s">
        <v>38</v>
      </c>
      <c r="D6" s="88" t="s">
        <v>39</v>
      </c>
      <c r="E6" s="88" t="s">
        <v>40</v>
      </c>
      <c r="F6" s="88" t="s">
        <v>8</v>
      </c>
      <c r="G6" s="88" t="s">
        <v>41</v>
      </c>
      <c r="H6" s="88"/>
      <c r="I6" s="88"/>
      <c r="J6" s="88" t="s">
        <v>42</v>
      </c>
      <c r="K6" s="88"/>
      <c r="L6" s="88"/>
      <c r="M6" s="88"/>
      <c r="N6" s="88"/>
      <c r="O6" s="88"/>
      <c r="P6" s="88"/>
      <c r="Q6" s="88"/>
      <c r="R6" s="88"/>
    </row>
    <row r="7" spans="1:18" ht="25.5" customHeight="1">
      <c r="A7" s="88"/>
      <c r="B7" s="88"/>
      <c r="C7" s="88"/>
      <c r="D7" s="88"/>
      <c r="E7" s="88"/>
      <c r="F7" s="88"/>
      <c r="G7" s="31" t="s">
        <v>43</v>
      </c>
      <c r="H7" s="31" t="s">
        <v>44</v>
      </c>
      <c r="I7" s="31" t="s">
        <v>45</v>
      </c>
      <c r="J7" s="31" t="s">
        <v>46</v>
      </c>
      <c r="K7" s="31" t="s">
        <v>47</v>
      </c>
      <c r="L7" s="31" t="s">
        <v>48</v>
      </c>
      <c r="M7" s="31" t="s">
        <v>49</v>
      </c>
      <c r="N7" s="31" t="s">
        <v>50</v>
      </c>
      <c r="O7" s="31" t="s">
        <v>51</v>
      </c>
      <c r="P7" s="31" t="s">
        <v>52</v>
      </c>
      <c r="Q7" s="31" t="s">
        <v>53</v>
      </c>
      <c r="R7" s="31" t="s">
        <v>54</v>
      </c>
    </row>
    <row r="8" spans="1:18" ht="222.75" customHeight="1">
      <c r="A8" s="23">
        <v>1</v>
      </c>
      <c r="B8" s="20" t="s">
        <v>179</v>
      </c>
      <c r="C8" s="32" t="s">
        <v>180</v>
      </c>
      <c r="D8" s="24">
        <v>100000</v>
      </c>
      <c r="E8" s="23" t="s">
        <v>113</v>
      </c>
      <c r="F8" s="23" t="s">
        <v>96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ht="135" customHeight="1">
      <c r="A9" s="23">
        <v>2</v>
      </c>
      <c r="B9" s="22" t="s">
        <v>181</v>
      </c>
      <c r="C9" s="32" t="s">
        <v>182</v>
      </c>
      <c r="D9" s="24">
        <v>40000</v>
      </c>
      <c r="E9" s="23" t="s">
        <v>113</v>
      </c>
      <c r="F9" s="23" t="s">
        <v>96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 ht="200.25" customHeight="1">
      <c r="A10" s="23">
        <v>3</v>
      </c>
      <c r="B10" s="20" t="s">
        <v>183</v>
      </c>
      <c r="C10" s="32" t="s">
        <v>184</v>
      </c>
      <c r="D10" s="24">
        <v>100000</v>
      </c>
      <c r="E10" s="23" t="s">
        <v>185</v>
      </c>
      <c r="F10" s="23" t="s">
        <v>96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127.5" customHeight="1">
      <c r="A11" s="11">
        <v>4</v>
      </c>
      <c r="B11" s="12" t="s">
        <v>186</v>
      </c>
      <c r="C11" s="17" t="s">
        <v>187</v>
      </c>
      <c r="D11" s="14">
        <v>40000</v>
      </c>
      <c r="E11" s="11" t="s">
        <v>185</v>
      </c>
      <c r="F11" s="11" t="s">
        <v>96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ht="126.75" customHeight="1">
      <c r="A12" s="11">
        <v>5</v>
      </c>
      <c r="B12" s="12" t="s">
        <v>190</v>
      </c>
      <c r="C12" s="17" t="s">
        <v>191</v>
      </c>
      <c r="D12" s="14">
        <v>40000</v>
      </c>
      <c r="E12" s="11" t="s">
        <v>192</v>
      </c>
      <c r="F12" s="11" t="s">
        <v>96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ht="121.5">
      <c r="A13" s="11">
        <v>6</v>
      </c>
      <c r="B13" s="28" t="s">
        <v>193</v>
      </c>
      <c r="C13" s="17" t="s">
        <v>194</v>
      </c>
      <c r="D13" s="14">
        <v>140000</v>
      </c>
      <c r="E13" s="11" t="s">
        <v>195</v>
      </c>
      <c r="F13" s="11" t="s">
        <v>96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ht="222.75">
      <c r="A14" s="11">
        <v>7</v>
      </c>
      <c r="B14" s="28" t="s">
        <v>196</v>
      </c>
      <c r="C14" s="17" t="s">
        <v>197</v>
      </c>
      <c r="D14" s="14">
        <v>140000</v>
      </c>
      <c r="E14" s="11" t="s">
        <v>198</v>
      </c>
      <c r="F14" s="11" t="s">
        <v>96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ht="222.75">
      <c r="A15" s="11">
        <v>8</v>
      </c>
      <c r="B15" s="28" t="s">
        <v>199</v>
      </c>
      <c r="C15" s="17" t="s">
        <v>200</v>
      </c>
      <c r="D15" s="14">
        <v>140000</v>
      </c>
      <c r="E15" s="11" t="s">
        <v>201</v>
      </c>
      <c r="F15" s="11" t="s">
        <v>96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ht="182.25">
      <c r="A16" s="11">
        <v>9</v>
      </c>
      <c r="B16" s="28" t="s">
        <v>202</v>
      </c>
      <c r="C16" s="17" t="s">
        <v>203</v>
      </c>
      <c r="D16" s="14">
        <v>100000</v>
      </c>
      <c r="E16" s="11" t="s">
        <v>204</v>
      </c>
      <c r="F16" s="11" t="s">
        <v>96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ht="121.5">
      <c r="A17" s="11">
        <v>10</v>
      </c>
      <c r="B17" s="28" t="s">
        <v>205</v>
      </c>
      <c r="C17" s="17" t="s">
        <v>206</v>
      </c>
      <c r="D17" s="14">
        <v>40000</v>
      </c>
      <c r="E17" s="11" t="s">
        <v>204</v>
      </c>
      <c r="F17" s="11" t="s">
        <v>96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222.75">
      <c r="A18" s="11">
        <v>11</v>
      </c>
      <c r="B18" s="28" t="s">
        <v>207</v>
      </c>
      <c r="C18" s="17" t="s">
        <v>208</v>
      </c>
      <c r="D18" s="14">
        <v>100000</v>
      </c>
      <c r="E18" s="11" t="s">
        <v>209</v>
      </c>
      <c r="F18" s="11" t="s">
        <v>96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121.5">
      <c r="A19" s="11">
        <v>12</v>
      </c>
      <c r="B19" s="28" t="s">
        <v>262</v>
      </c>
      <c r="C19" s="17" t="s">
        <v>263</v>
      </c>
      <c r="D19" s="14">
        <v>40000</v>
      </c>
      <c r="E19" s="11" t="s">
        <v>209</v>
      </c>
      <c r="F19" s="11" t="s">
        <v>96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ht="222.75">
      <c r="A20" s="11">
        <v>13</v>
      </c>
      <c r="B20" s="28" t="s">
        <v>210</v>
      </c>
      <c r="C20" s="17" t="s">
        <v>211</v>
      </c>
      <c r="D20" s="14">
        <v>100000</v>
      </c>
      <c r="E20" s="11" t="s">
        <v>212</v>
      </c>
      <c r="F20" s="11" t="s">
        <v>96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ht="121.5">
      <c r="A21" s="11">
        <v>14</v>
      </c>
      <c r="B21" s="28" t="s">
        <v>213</v>
      </c>
      <c r="C21" s="17" t="s">
        <v>214</v>
      </c>
      <c r="D21" s="14">
        <v>40000</v>
      </c>
      <c r="E21" s="11" t="s">
        <v>212</v>
      </c>
      <c r="F21" s="11" t="s">
        <v>96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ht="222.75">
      <c r="A22" s="11">
        <v>15</v>
      </c>
      <c r="B22" s="28" t="s">
        <v>215</v>
      </c>
      <c r="C22" s="17" t="s">
        <v>216</v>
      </c>
      <c r="D22" s="14">
        <v>100000</v>
      </c>
      <c r="E22" s="11" t="s">
        <v>217</v>
      </c>
      <c r="F22" s="11" t="s">
        <v>96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121.5">
      <c r="A23" s="11">
        <v>16</v>
      </c>
      <c r="B23" s="28" t="s">
        <v>218</v>
      </c>
      <c r="C23" s="17" t="s">
        <v>219</v>
      </c>
      <c r="D23" s="14">
        <v>40000</v>
      </c>
      <c r="E23" s="11" t="s">
        <v>217</v>
      </c>
      <c r="F23" s="11" t="s">
        <v>96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ht="121.5">
      <c r="A24" s="11">
        <v>17</v>
      </c>
      <c r="B24" s="28" t="s">
        <v>220</v>
      </c>
      <c r="C24" s="17" t="s">
        <v>221</v>
      </c>
      <c r="D24" s="14">
        <v>40000</v>
      </c>
      <c r="E24" s="11" t="s">
        <v>222</v>
      </c>
      <c r="F24" s="11" t="s">
        <v>96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ht="222.75">
      <c r="A25" s="11">
        <v>18</v>
      </c>
      <c r="B25" s="28" t="s">
        <v>223</v>
      </c>
      <c r="C25" s="17" t="s">
        <v>224</v>
      </c>
      <c r="D25" s="14">
        <v>100000</v>
      </c>
      <c r="E25" s="11" t="s">
        <v>225</v>
      </c>
      <c r="F25" s="11" t="s">
        <v>96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ht="127.5" customHeight="1">
      <c r="A26" s="11">
        <v>19</v>
      </c>
      <c r="B26" s="33" t="s">
        <v>226</v>
      </c>
      <c r="C26" s="34" t="s">
        <v>227</v>
      </c>
      <c r="D26" s="14">
        <v>40000</v>
      </c>
      <c r="E26" s="11" t="s">
        <v>225</v>
      </c>
      <c r="F26" s="11" t="s">
        <v>96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ht="222.75">
      <c r="A27" s="11">
        <v>20</v>
      </c>
      <c r="B27" s="28" t="s">
        <v>228</v>
      </c>
      <c r="C27" s="17" t="s">
        <v>229</v>
      </c>
      <c r="D27" s="14">
        <v>140000</v>
      </c>
      <c r="E27" s="11" t="s">
        <v>230</v>
      </c>
      <c r="F27" s="11" t="s">
        <v>96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ht="222.75">
      <c r="A28" s="11">
        <v>21</v>
      </c>
      <c r="B28" s="28" t="s">
        <v>231</v>
      </c>
      <c r="C28" s="17" t="s">
        <v>232</v>
      </c>
      <c r="D28" s="14">
        <v>100000</v>
      </c>
      <c r="E28" s="11" t="s">
        <v>233</v>
      </c>
      <c r="F28" s="11" t="s">
        <v>96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ht="121.5">
      <c r="A29" s="11">
        <v>22</v>
      </c>
      <c r="B29" s="33" t="s">
        <v>234</v>
      </c>
      <c r="C29" s="34" t="s">
        <v>235</v>
      </c>
      <c r="D29" s="14">
        <v>40000</v>
      </c>
      <c r="E29" s="11" t="s">
        <v>233</v>
      </c>
      <c r="F29" s="11" t="s">
        <v>96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18" ht="222.75">
      <c r="A30" s="11">
        <v>23</v>
      </c>
      <c r="B30" s="33" t="s">
        <v>236</v>
      </c>
      <c r="C30" s="34" t="s">
        <v>237</v>
      </c>
      <c r="D30" s="14">
        <v>100000</v>
      </c>
      <c r="E30" s="11" t="s">
        <v>238</v>
      </c>
      <c r="F30" s="11" t="s">
        <v>96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1:18" ht="121.5">
      <c r="A31" s="11">
        <v>24</v>
      </c>
      <c r="B31" s="33" t="s">
        <v>239</v>
      </c>
      <c r="C31" s="34" t="s">
        <v>240</v>
      </c>
      <c r="D31" s="14">
        <v>40000</v>
      </c>
      <c r="E31" s="11" t="s">
        <v>238</v>
      </c>
      <c r="F31" s="11" t="s">
        <v>96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1:18" ht="222.75">
      <c r="A32" s="11">
        <v>25</v>
      </c>
      <c r="B32" s="33" t="s">
        <v>241</v>
      </c>
      <c r="C32" s="34" t="s">
        <v>242</v>
      </c>
      <c r="D32" s="14">
        <v>140000</v>
      </c>
      <c r="E32" s="11" t="s">
        <v>243</v>
      </c>
      <c r="F32" s="11" t="s">
        <v>96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1:18" ht="222.75">
      <c r="A33" s="11">
        <v>26</v>
      </c>
      <c r="B33" s="33" t="s">
        <v>244</v>
      </c>
      <c r="C33" s="34" t="s">
        <v>245</v>
      </c>
      <c r="D33" s="14">
        <v>140000</v>
      </c>
      <c r="E33" s="11" t="s">
        <v>246</v>
      </c>
      <c r="F33" s="11" t="s">
        <v>96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</row>
    <row r="35" spans="1:18">
      <c r="D35" s="9">
        <f>SUM(D8:D33)</f>
        <v>2180000</v>
      </c>
    </row>
  </sheetData>
  <mergeCells count="11">
    <mergeCell ref="A1:R1"/>
    <mergeCell ref="A2:R2"/>
    <mergeCell ref="A3:R3"/>
    <mergeCell ref="G6:I6"/>
    <mergeCell ref="J6:R6"/>
    <mergeCell ref="A6:A7"/>
    <mergeCell ref="B6:B7"/>
    <mergeCell ref="C6:C7"/>
    <mergeCell ref="D6:D7"/>
    <mergeCell ref="E6:E7"/>
    <mergeCell ref="F6:F7"/>
  </mergeCells>
  <pageMargins left="0.15748031496062992" right="0.15748031496062992" top="0.74803149606299213" bottom="0.47244094488188981" header="0.31496062992125984" footer="0.15748031496062992"/>
  <pageSetup paperSize="9" firstPageNumber="21" orientation="landscape" useFirstPageNumber="1" horizontalDpi="0" verticalDpi="0" r:id="rId1"/>
  <headerFooter>
    <oddFooter>&amp;C&amp;"TH SarabunIT๙,ตัวหนา"&amp;16&amp;P</oddFooter>
  </headerFooter>
  <rowBreaks count="1" manualBreakCount="1">
    <brk id="3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3"/>
  <sheetViews>
    <sheetView view="pageBreakPreview" zoomScaleNormal="80" zoomScaleSheetLayoutView="100" workbookViewId="0">
      <selection activeCell="D14" sqref="D14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34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16</v>
      </c>
    </row>
    <row r="5" spans="1:18" ht="20.25">
      <c r="A5" s="7" t="s">
        <v>114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5.5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70.5" customHeight="1">
      <c r="A8" s="11">
        <v>1</v>
      </c>
      <c r="B8" s="12" t="s">
        <v>115</v>
      </c>
      <c r="C8" s="29" t="s">
        <v>116</v>
      </c>
      <c r="D8" s="30">
        <v>100000</v>
      </c>
      <c r="E8" s="11" t="s">
        <v>57</v>
      </c>
      <c r="F8" s="11" t="s">
        <v>93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306.75" customHeight="1">
      <c r="A9" s="11">
        <v>2</v>
      </c>
      <c r="B9" s="28" t="s">
        <v>118</v>
      </c>
      <c r="C9" s="17" t="s">
        <v>178</v>
      </c>
      <c r="D9" s="30">
        <v>100000</v>
      </c>
      <c r="E9" s="11" t="s">
        <v>57</v>
      </c>
      <c r="F9" s="11" t="s">
        <v>93</v>
      </c>
      <c r="G9" s="15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78">
      <c r="A10" s="11">
        <v>3</v>
      </c>
      <c r="B10" s="12" t="s">
        <v>269</v>
      </c>
      <c r="C10" s="29" t="s">
        <v>270</v>
      </c>
      <c r="D10" s="30">
        <v>100000</v>
      </c>
      <c r="E10" s="11" t="s">
        <v>57</v>
      </c>
      <c r="F10" s="11" t="s">
        <v>93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3" spans="1:18">
      <c r="D13" s="9">
        <f>SUM(D8:D12)</f>
        <v>300000</v>
      </c>
    </row>
  </sheetData>
  <mergeCells count="11">
    <mergeCell ref="G6:I6"/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</mergeCells>
  <pageMargins left="0.19685039370078741" right="0.15748031496062992" top="0.74803149606299213" bottom="0.47244094488188981" header="0.31496062992125984" footer="0.23622047244094491"/>
  <pageSetup paperSize="9" firstPageNumber="36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25"/>
  <sheetViews>
    <sheetView view="pageBreakPreview" topLeftCell="A4" zoomScaleSheetLayoutView="100" workbookViewId="0">
      <selection activeCell="T27" sqref="T27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34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16</v>
      </c>
    </row>
    <row r="5" spans="1:18" ht="20.25">
      <c r="A5" s="7" t="s">
        <v>117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4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121.5">
      <c r="A8" s="11">
        <v>1</v>
      </c>
      <c r="B8" s="12" t="s">
        <v>176</v>
      </c>
      <c r="C8" s="17" t="s">
        <v>177</v>
      </c>
      <c r="D8" s="14">
        <v>100000</v>
      </c>
      <c r="E8" s="11" t="s">
        <v>2</v>
      </c>
      <c r="F8" s="11" t="s">
        <v>93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25" spans="4:4">
      <c r="D25" s="9">
        <f>SUM(D8)</f>
        <v>100000</v>
      </c>
    </row>
  </sheetData>
  <mergeCells count="11">
    <mergeCell ref="G6:I6"/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</mergeCells>
  <pageMargins left="0.19685039370078741" right="0.19685039370078741" top="0.74803149606299213" bottom="0.51181102362204722" header="0.31496062992125984" footer="0.19685039370078741"/>
  <pageSetup paperSize="9" firstPageNumber="39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7"/>
  <sheetViews>
    <sheetView view="pageBreakPreview" topLeftCell="A10" zoomScaleSheetLayoutView="100" workbookViewId="0">
      <selection activeCell="D17" sqref="D17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34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16</v>
      </c>
    </row>
    <row r="5" spans="1:18" ht="20.25">
      <c r="A5" s="7" t="s">
        <v>140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7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121.5">
      <c r="A8" s="11">
        <v>1</v>
      </c>
      <c r="B8" s="12" t="s">
        <v>169</v>
      </c>
      <c r="C8" s="72" t="s">
        <v>329</v>
      </c>
      <c r="D8" s="14">
        <v>50000</v>
      </c>
      <c r="E8" s="11" t="s">
        <v>57</v>
      </c>
      <c r="F8" s="11" t="s">
        <v>93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21.5">
      <c r="A9" s="11">
        <v>2</v>
      </c>
      <c r="B9" s="19" t="s">
        <v>170</v>
      </c>
      <c r="C9" s="17" t="s">
        <v>171</v>
      </c>
      <c r="D9" s="14">
        <v>20000</v>
      </c>
      <c r="E9" s="11" t="s">
        <v>57</v>
      </c>
      <c r="F9" s="11" t="s">
        <v>93</v>
      </c>
      <c r="G9" s="15"/>
      <c r="H9" s="15"/>
      <c r="I9" s="15"/>
      <c r="J9" s="16"/>
      <c r="K9" s="16"/>
      <c r="L9" s="16"/>
      <c r="M9" s="16"/>
      <c r="N9" s="16"/>
      <c r="O9" s="16"/>
      <c r="P9" s="16"/>
      <c r="Q9" s="16"/>
      <c r="R9" s="16"/>
    </row>
    <row r="10" spans="1:18" ht="84.75" customHeight="1">
      <c r="A10" s="11">
        <v>3</v>
      </c>
      <c r="B10" s="28" t="s">
        <v>172</v>
      </c>
      <c r="C10" s="18" t="s">
        <v>173</v>
      </c>
      <c r="D10" s="14">
        <v>30000</v>
      </c>
      <c r="E10" s="11" t="s">
        <v>57</v>
      </c>
      <c r="F10" s="11" t="s">
        <v>93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ht="87.75" customHeight="1">
      <c r="A11" s="11">
        <v>4</v>
      </c>
      <c r="B11" s="28" t="s">
        <v>174</v>
      </c>
      <c r="C11" s="18" t="s">
        <v>175</v>
      </c>
      <c r="D11" s="14">
        <v>50000</v>
      </c>
      <c r="E11" s="11" t="s">
        <v>57</v>
      </c>
      <c r="F11" s="11" t="s">
        <v>93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60.75">
      <c r="A12" s="11">
        <v>5</v>
      </c>
      <c r="B12" s="28" t="s">
        <v>279</v>
      </c>
      <c r="C12" s="18" t="s">
        <v>280</v>
      </c>
      <c r="D12" s="14">
        <v>30000</v>
      </c>
      <c r="E12" s="11" t="s">
        <v>57</v>
      </c>
      <c r="F12" s="11" t="s">
        <v>93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7" spans="4:4">
      <c r="D17" s="9">
        <f>SUM(D8:D12)</f>
        <v>180000</v>
      </c>
    </row>
  </sheetData>
  <mergeCells count="11">
    <mergeCell ref="G6:I6"/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</mergeCells>
  <pageMargins left="0.23622047244094491" right="0.19685039370078741" top="0.74803149606299213" bottom="0.39370078740157483" header="0.31496062992125984" footer="0.19685039370078741"/>
  <pageSetup paperSize="9" firstPageNumber="40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29"/>
  <sheetViews>
    <sheetView view="pageBreakPreview" topLeftCell="A4" zoomScaleSheetLayoutView="100" workbookViewId="0">
      <selection activeCell="E24" sqref="E24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34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16</v>
      </c>
    </row>
    <row r="5" spans="1:18" ht="20.25">
      <c r="A5" s="7" t="s">
        <v>119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4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60.75">
      <c r="A8" s="23">
        <v>1</v>
      </c>
      <c r="B8" s="26" t="s">
        <v>120</v>
      </c>
      <c r="C8" s="27" t="s">
        <v>121</v>
      </c>
      <c r="D8" s="24">
        <v>20000</v>
      </c>
      <c r="E8" s="25" t="s">
        <v>122</v>
      </c>
      <c r="F8" s="23" t="s">
        <v>58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29" spans="4:4">
      <c r="D29" s="9">
        <f>SUM(D8:D18)</f>
        <v>20000</v>
      </c>
    </row>
  </sheetData>
  <mergeCells count="11">
    <mergeCell ref="G6:I6"/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</mergeCells>
  <pageMargins left="0.15748031496062992" right="0.15748031496062992" top="0.74803149606299213" bottom="0.47244094488188981" header="0.31496062992125984" footer="0.15748031496062992"/>
  <pageSetup paperSize="9" firstPageNumber="42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topLeftCell="A10" zoomScaleSheetLayoutView="100" workbookViewId="0">
      <selection activeCell="M27" sqref="M27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34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123</v>
      </c>
    </row>
    <row r="5" spans="1:18" ht="20.25">
      <c r="A5" s="7" t="s">
        <v>166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3.25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105.75" customHeight="1">
      <c r="A8" s="11">
        <v>1</v>
      </c>
      <c r="B8" s="12" t="s">
        <v>167</v>
      </c>
      <c r="C8" s="17" t="s">
        <v>168</v>
      </c>
      <c r="D8" s="14">
        <v>30000</v>
      </c>
      <c r="E8" s="11" t="s">
        <v>57</v>
      </c>
      <c r="F8" s="11" t="s">
        <v>93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81">
      <c r="A9" s="11">
        <v>2</v>
      </c>
      <c r="B9" s="12" t="s">
        <v>271</v>
      </c>
      <c r="C9" s="17" t="s">
        <v>272</v>
      </c>
      <c r="D9" s="14">
        <v>50000</v>
      </c>
      <c r="E9" s="11" t="s">
        <v>57</v>
      </c>
      <c r="F9" s="11" t="s">
        <v>93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ht="101.25">
      <c r="A10" s="11">
        <v>3</v>
      </c>
      <c r="B10" s="12" t="s">
        <v>277</v>
      </c>
      <c r="C10" s="17" t="s">
        <v>278</v>
      </c>
      <c r="D10" s="14">
        <v>50000</v>
      </c>
      <c r="E10" s="11" t="s">
        <v>57</v>
      </c>
      <c r="F10" s="11" t="s">
        <v>93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101.25">
      <c r="A11" s="11">
        <v>4</v>
      </c>
      <c r="B11" s="12" t="s">
        <v>128</v>
      </c>
      <c r="C11" s="17" t="s">
        <v>290</v>
      </c>
      <c r="D11" s="14">
        <v>30000</v>
      </c>
      <c r="E11" s="11" t="s">
        <v>57</v>
      </c>
      <c r="F11" s="11" t="s">
        <v>93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6" spans="1:18">
      <c r="D16" s="49">
        <f>SUM(D8:D15)</f>
        <v>160000</v>
      </c>
    </row>
    <row r="26" spans="4:4">
      <c r="D26" s="9"/>
    </row>
  </sheetData>
  <mergeCells count="11">
    <mergeCell ref="F6:F7"/>
    <mergeCell ref="A1:R1"/>
    <mergeCell ref="A2:R2"/>
    <mergeCell ref="A3:R3"/>
    <mergeCell ref="G6:I6"/>
    <mergeCell ref="J6:R6"/>
    <mergeCell ref="A6:A7"/>
    <mergeCell ref="B6:B7"/>
    <mergeCell ref="C6:C7"/>
    <mergeCell ref="D6:D7"/>
    <mergeCell ref="E6:E7"/>
  </mergeCells>
  <pageMargins left="0.15748031496062992" right="0.15748031496062992" top="0.74803149606299213" bottom="0.43307086614173229" header="0.31496062992125984" footer="0.23622047244094491"/>
  <pageSetup paperSize="9"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14"/>
  <sheetViews>
    <sheetView view="pageBreakPreview" zoomScaleSheetLayoutView="100" workbookViewId="0">
      <selection activeCell="D15" sqref="D15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124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123</v>
      </c>
    </row>
    <row r="5" spans="1:18" ht="20.25">
      <c r="A5" s="7" t="s">
        <v>125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5.5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81">
      <c r="A8" s="11">
        <v>1</v>
      </c>
      <c r="B8" s="12" t="s">
        <v>162</v>
      </c>
      <c r="C8" s="17" t="s">
        <v>163</v>
      </c>
      <c r="D8" s="14">
        <v>50000</v>
      </c>
      <c r="E8" s="11" t="s">
        <v>57</v>
      </c>
      <c r="F8" s="11" t="s">
        <v>93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21.5">
      <c r="A9" s="11">
        <v>2</v>
      </c>
      <c r="B9" s="20" t="s">
        <v>164</v>
      </c>
      <c r="C9" s="21" t="s">
        <v>165</v>
      </c>
      <c r="D9" s="14">
        <v>20000</v>
      </c>
      <c r="E9" s="11" t="s">
        <v>57</v>
      </c>
      <c r="F9" s="11" t="s">
        <v>93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ht="344.25">
      <c r="A10" s="11">
        <v>3</v>
      </c>
      <c r="B10" s="22" t="s">
        <v>160</v>
      </c>
      <c r="C10" s="21" t="s">
        <v>161</v>
      </c>
      <c r="D10" s="14">
        <v>42000</v>
      </c>
      <c r="E10" s="11" t="s">
        <v>57</v>
      </c>
      <c r="F10" s="11" t="s">
        <v>93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81">
      <c r="A11" s="11">
        <v>4</v>
      </c>
      <c r="B11" s="20" t="s">
        <v>273</v>
      </c>
      <c r="C11" s="21" t="s">
        <v>274</v>
      </c>
      <c r="D11" s="14">
        <v>20000</v>
      </c>
      <c r="E11" s="11" t="s">
        <v>57</v>
      </c>
      <c r="F11" s="11" t="s">
        <v>93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4" spans="1:18">
      <c r="D14" s="9">
        <f>SUM(D8:D11)</f>
        <v>132000</v>
      </c>
    </row>
  </sheetData>
  <mergeCells count="11">
    <mergeCell ref="F6:F7"/>
    <mergeCell ref="A1:R1"/>
    <mergeCell ref="A2:R2"/>
    <mergeCell ref="A3:R3"/>
    <mergeCell ref="G6:I6"/>
    <mergeCell ref="J6:R6"/>
    <mergeCell ref="A6:A7"/>
    <mergeCell ref="B6:B7"/>
    <mergeCell ref="C6:C7"/>
    <mergeCell ref="D6:D7"/>
    <mergeCell ref="E6:E7"/>
  </mergeCells>
  <pageMargins left="0.15748031496062992" right="0.15748031496062992" top="0.74803149606299213" bottom="0.47244094488188981" header="0.31496062992125984" footer="0.19685039370078741"/>
  <pageSetup paperSize="9" firstPageNumber="45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3"/>
  <sheetViews>
    <sheetView view="pageBreakPreview" topLeftCell="A4" zoomScaleSheetLayoutView="100" workbookViewId="0">
      <selection activeCell="D14" sqref="D14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123</v>
      </c>
    </row>
    <row r="5" spans="1:18" ht="20.25">
      <c r="A5" s="7" t="s">
        <v>127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5.5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105.75" customHeight="1">
      <c r="A8" s="11">
        <v>1</v>
      </c>
      <c r="B8" s="12" t="s">
        <v>128</v>
      </c>
      <c r="C8" s="18" t="s">
        <v>129</v>
      </c>
      <c r="D8" s="14">
        <v>30000</v>
      </c>
      <c r="E8" s="11" t="s">
        <v>57</v>
      </c>
      <c r="F8" s="11" t="s">
        <v>93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90.75" customHeight="1">
      <c r="A9" s="11">
        <v>2</v>
      </c>
      <c r="B9" s="19" t="s">
        <v>130</v>
      </c>
      <c r="C9" s="18" t="s">
        <v>131</v>
      </c>
      <c r="D9" s="14">
        <v>50000</v>
      </c>
      <c r="E9" s="11" t="s">
        <v>57</v>
      </c>
      <c r="F9" s="11" t="s">
        <v>93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3" spans="1:18">
      <c r="D13" s="9">
        <f>SUM(D8:D9)</f>
        <v>80000</v>
      </c>
    </row>
  </sheetData>
  <mergeCells count="11">
    <mergeCell ref="G6:I6"/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</mergeCells>
  <pageMargins left="0.15748031496062992" right="0.15748031496062992" top="0.74803149606299213" bottom="0.47244094488188981" header="0.31496062992125984" footer="0.19685039370078741"/>
  <pageSetup paperSize="9" firstPageNumber="48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4"/>
  <sheetViews>
    <sheetView view="pageBreakPreview" zoomScale="90" zoomScaleSheetLayoutView="90" workbookViewId="0">
      <selection activeCell="D14" sqref="D14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124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123</v>
      </c>
    </row>
    <row r="5" spans="1:18" ht="20.25">
      <c r="A5" s="7" t="s">
        <v>283</v>
      </c>
    </row>
    <row r="6" spans="1:18" ht="20.25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6.25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121.5">
      <c r="A8" s="11">
        <v>1</v>
      </c>
      <c r="B8" s="12" t="s">
        <v>284</v>
      </c>
      <c r="C8" s="17" t="s">
        <v>285</v>
      </c>
      <c r="D8" s="14">
        <v>80000</v>
      </c>
      <c r="E8" s="11" t="s">
        <v>57</v>
      </c>
      <c r="F8" s="11" t="s">
        <v>93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41.75">
      <c r="A9" s="11">
        <v>2</v>
      </c>
      <c r="B9" s="12" t="s">
        <v>286</v>
      </c>
      <c r="C9" s="17" t="s">
        <v>287</v>
      </c>
      <c r="D9" s="14">
        <v>50000</v>
      </c>
      <c r="E9" s="11" t="s">
        <v>57</v>
      </c>
      <c r="F9" s="11" t="s">
        <v>93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01.25">
      <c r="A10" s="11">
        <v>3</v>
      </c>
      <c r="B10" s="12" t="s">
        <v>288</v>
      </c>
      <c r="C10" s="17" t="s">
        <v>289</v>
      </c>
      <c r="D10" s="14">
        <v>100000</v>
      </c>
      <c r="E10" s="11" t="s">
        <v>57</v>
      </c>
      <c r="F10" s="11" t="s">
        <v>93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4" spans="1:18">
      <c r="D14" s="9">
        <f>SUM(D8:D10)</f>
        <v>230000</v>
      </c>
    </row>
  </sheetData>
  <mergeCells count="11"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  <mergeCell ref="G6:I6"/>
  </mergeCells>
  <pageMargins left="0.19685039370078741" right="0.15748031496062992" top="0.74803149606299213" bottom="0.55118110236220474" header="0.31496062992125984" footer="0.27559055118110237"/>
  <pageSetup paperSize="9" firstPageNumber="49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15"/>
  <sheetViews>
    <sheetView view="pageBreakPreview" topLeftCell="A4" zoomScaleSheetLayoutView="100" workbookViewId="0">
      <selection activeCell="F16" sqref="F16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132</v>
      </c>
    </row>
    <row r="5" spans="1:18" ht="20.25">
      <c r="A5" s="8" t="s">
        <v>133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4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81">
      <c r="A8" s="11">
        <v>1</v>
      </c>
      <c r="B8" s="12" t="s">
        <v>158</v>
      </c>
      <c r="C8" s="17" t="s">
        <v>159</v>
      </c>
      <c r="D8" s="14">
        <v>100000</v>
      </c>
      <c r="E8" s="11" t="s">
        <v>57</v>
      </c>
      <c r="F8" s="11" t="s">
        <v>96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01.25">
      <c r="A9" s="11">
        <v>2</v>
      </c>
      <c r="B9" s="12" t="s">
        <v>188</v>
      </c>
      <c r="C9" s="17" t="s">
        <v>189</v>
      </c>
      <c r="D9" s="14">
        <v>100000</v>
      </c>
      <c r="E9" s="11" t="s">
        <v>57</v>
      </c>
      <c r="F9" s="11" t="s">
        <v>96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5" spans="1:18">
      <c r="D15" s="9">
        <f>SUM(D8:D9)</f>
        <v>200000</v>
      </c>
    </row>
  </sheetData>
  <mergeCells count="11">
    <mergeCell ref="F6:F7"/>
    <mergeCell ref="A1:R1"/>
    <mergeCell ref="A2:R2"/>
    <mergeCell ref="A3:R3"/>
    <mergeCell ref="G6:I6"/>
    <mergeCell ref="J6:R6"/>
    <mergeCell ref="A6:A7"/>
    <mergeCell ref="B6:B7"/>
    <mergeCell ref="C6:C7"/>
    <mergeCell ref="D6:D7"/>
    <mergeCell ref="E6:E7"/>
  </mergeCells>
  <pageMargins left="0.15748031496062992" right="0.15748031496062992" top="0.74803149606299213" bottom="0.51181102362204722" header="0.31496062992125984" footer="0.19685039370078741"/>
  <pageSetup paperSize="9" firstPageNumber="51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4"/>
  <sheetViews>
    <sheetView view="pageBreakPreview" zoomScaleSheetLayoutView="100" workbookViewId="0">
      <selection activeCell="F14" sqref="F14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132</v>
      </c>
    </row>
    <row r="5" spans="1:18" ht="20.25">
      <c r="A5" s="8" t="s">
        <v>134</v>
      </c>
    </row>
    <row r="6" spans="1:18" ht="20.25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4.75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81">
      <c r="A8" s="11">
        <v>1</v>
      </c>
      <c r="B8" s="12" t="s">
        <v>154</v>
      </c>
      <c r="C8" s="17" t="s">
        <v>155</v>
      </c>
      <c r="D8" s="14">
        <v>140000</v>
      </c>
      <c r="E8" s="11" t="s">
        <v>57</v>
      </c>
      <c r="F8" s="11" t="s">
        <v>96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01.25">
      <c r="A9" s="11">
        <v>2</v>
      </c>
      <c r="B9" s="12" t="s">
        <v>156</v>
      </c>
      <c r="C9" s="17" t="s">
        <v>157</v>
      </c>
      <c r="D9" s="14">
        <v>50000</v>
      </c>
      <c r="E9" s="11" t="s">
        <v>57</v>
      </c>
      <c r="F9" s="11" t="s">
        <v>96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4" spans="1:18">
      <c r="D14" s="9">
        <f>SUM(D8:D9)</f>
        <v>190000</v>
      </c>
    </row>
  </sheetData>
  <mergeCells count="11"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  <mergeCell ref="G6:I6"/>
  </mergeCells>
  <pageMargins left="0.15748031496062992" right="0.15748031496062992" top="0.74803149606299213" bottom="0.47244094488188981" header="0.31496062992125984" footer="0.23622047244094491"/>
  <pageSetup paperSize="9" firstPageNumber="52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5"/>
  <sheetViews>
    <sheetView view="pageBreakPreview" zoomScale="90" zoomScaleSheetLayoutView="90" workbookViewId="0">
      <selection activeCell="E15" sqref="E15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135</v>
      </c>
    </row>
    <row r="5" spans="1:18" ht="20.25">
      <c r="A5" s="8" t="s">
        <v>138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4.75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101.25">
      <c r="A8" s="11">
        <v>1</v>
      </c>
      <c r="B8" s="12" t="s">
        <v>150</v>
      </c>
      <c r="C8" s="17" t="s">
        <v>151</v>
      </c>
      <c r="D8" s="14">
        <v>120000</v>
      </c>
      <c r="E8" s="11" t="s">
        <v>57</v>
      </c>
      <c r="F8" s="11" t="s">
        <v>93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81">
      <c r="A9" s="11">
        <v>2</v>
      </c>
      <c r="B9" s="12" t="s">
        <v>152</v>
      </c>
      <c r="C9" s="17" t="s">
        <v>153</v>
      </c>
      <c r="D9" s="14">
        <v>30000</v>
      </c>
      <c r="E9" s="11" t="s">
        <v>57</v>
      </c>
      <c r="F9" s="11" t="s">
        <v>93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5" spans="1:18">
      <c r="D15" s="9">
        <f>SUM(D8:D9)</f>
        <v>150000</v>
      </c>
    </row>
  </sheetData>
  <mergeCells count="11">
    <mergeCell ref="A1:R1"/>
    <mergeCell ref="A2:R2"/>
    <mergeCell ref="A3:R3"/>
    <mergeCell ref="G6:I6"/>
    <mergeCell ref="J6:R6"/>
    <mergeCell ref="A6:A7"/>
    <mergeCell ref="B6:B7"/>
    <mergeCell ref="C6:C7"/>
    <mergeCell ref="D6:D7"/>
    <mergeCell ref="E6:E7"/>
    <mergeCell ref="F6:F7"/>
  </mergeCells>
  <pageMargins left="0.15748031496062992" right="0.19685039370078741" top="0.74803149606299213" bottom="0.39370078740157483" header="0.31496062992125984" footer="0.19685039370078741"/>
  <pageSetup paperSize="9" firstPageNumber="53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20" zoomScaleSheetLayoutView="100" workbookViewId="0">
      <selection activeCell="D23" sqref="D23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135</v>
      </c>
    </row>
    <row r="5" spans="1:18" ht="20.25">
      <c r="A5" s="7" t="s">
        <v>139</v>
      </c>
    </row>
    <row r="6" spans="1:18" ht="24" customHeight="1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5.5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180">
      <c r="A8" s="11">
        <v>1</v>
      </c>
      <c r="B8" s="12" t="s">
        <v>146</v>
      </c>
      <c r="C8" s="13" t="s">
        <v>147</v>
      </c>
      <c r="D8" s="14">
        <v>350000</v>
      </c>
      <c r="E8" s="11" t="s">
        <v>57</v>
      </c>
      <c r="F8" s="11" t="s">
        <v>93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72">
      <c r="A9" s="11">
        <v>2</v>
      </c>
      <c r="B9" s="12" t="s">
        <v>148</v>
      </c>
      <c r="C9" s="13" t="s">
        <v>149</v>
      </c>
      <c r="D9" s="14">
        <v>12000</v>
      </c>
      <c r="E9" s="11" t="s">
        <v>57</v>
      </c>
      <c r="F9" s="11" t="s">
        <v>58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08">
      <c r="A10" s="51">
        <v>3</v>
      </c>
      <c r="B10" s="52" t="s">
        <v>300</v>
      </c>
      <c r="C10" s="53" t="s">
        <v>301</v>
      </c>
      <c r="D10" s="54">
        <v>420000</v>
      </c>
      <c r="E10" s="51" t="s">
        <v>57</v>
      </c>
      <c r="F10" s="51" t="s">
        <v>302</v>
      </c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ht="54">
      <c r="A11" s="51">
        <v>4</v>
      </c>
      <c r="B11" s="52" t="s">
        <v>303</v>
      </c>
      <c r="C11" s="53" t="s">
        <v>304</v>
      </c>
      <c r="D11" s="54">
        <v>20000</v>
      </c>
      <c r="E11" s="51" t="s">
        <v>57</v>
      </c>
      <c r="F11" s="51" t="s">
        <v>302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ht="72">
      <c r="A12" s="51">
        <v>5</v>
      </c>
      <c r="B12" s="52" t="s">
        <v>305</v>
      </c>
      <c r="C12" s="53" t="s">
        <v>306</v>
      </c>
      <c r="D12" s="54">
        <v>40000</v>
      </c>
      <c r="E12" s="51" t="s">
        <v>57</v>
      </c>
      <c r="F12" s="51" t="s">
        <v>93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ht="126">
      <c r="A13" s="51">
        <v>6</v>
      </c>
      <c r="B13" s="52" t="s">
        <v>307</v>
      </c>
      <c r="C13" s="53" t="s">
        <v>308</v>
      </c>
      <c r="D13" s="54">
        <v>20000</v>
      </c>
      <c r="E13" s="51" t="s">
        <v>57</v>
      </c>
      <c r="F13" s="51" t="s">
        <v>93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ht="198">
      <c r="A14" s="51">
        <v>7</v>
      </c>
      <c r="B14" s="52" t="s">
        <v>309</v>
      </c>
      <c r="C14" s="53" t="s">
        <v>310</v>
      </c>
      <c r="D14" s="54">
        <v>340000</v>
      </c>
      <c r="E14" s="51" t="s">
        <v>57</v>
      </c>
      <c r="F14" s="51" t="s">
        <v>302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ht="90">
      <c r="A15" s="51">
        <v>8</v>
      </c>
      <c r="B15" s="52" t="s">
        <v>311</v>
      </c>
      <c r="C15" s="53" t="s">
        <v>312</v>
      </c>
      <c r="D15" s="54">
        <v>440000</v>
      </c>
      <c r="E15" s="51" t="s">
        <v>57</v>
      </c>
      <c r="F15" s="51" t="s">
        <v>302</v>
      </c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ht="72">
      <c r="A16" s="51">
        <v>9</v>
      </c>
      <c r="B16" s="52" t="s">
        <v>313</v>
      </c>
      <c r="C16" s="53" t="s">
        <v>314</v>
      </c>
      <c r="D16" s="54">
        <v>40000</v>
      </c>
      <c r="E16" s="51" t="s">
        <v>57</v>
      </c>
      <c r="F16" s="51" t="s">
        <v>315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ht="126">
      <c r="A17" s="51">
        <v>10</v>
      </c>
      <c r="B17" s="52" t="s">
        <v>316</v>
      </c>
      <c r="C17" s="53" t="s">
        <v>317</v>
      </c>
      <c r="D17" s="54">
        <v>40000</v>
      </c>
      <c r="E17" s="51" t="s">
        <v>57</v>
      </c>
      <c r="F17" s="51" t="s">
        <v>318</v>
      </c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ht="108">
      <c r="A18" s="51">
        <v>11</v>
      </c>
      <c r="B18" s="52" t="s">
        <v>319</v>
      </c>
      <c r="C18" s="53" t="s">
        <v>320</v>
      </c>
      <c r="D18" s="54">
        <v>120000</v>
      </c>
      <c r="E18" s="51" t="s">
        <v>57</v>
      </c>
      <c r="F18" s="51" t="s">
        <v>318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72">
      <c r="A19" s="51">
        <v>12</v>
      </c>
      <c r="B19" s="52" t="s">
        <v>321</v>
      </c>
      <c r="C19" s="53" t="s">
        <v>322</v>
      </c>
      <c r="D19" s="54">
        <v>50000</v>
      </c>
      <c r="E19" s="51" t="s">
        <v>57</v>
      </c>
      <c r="F19" s="51" t="s">
        <v>302</v>
      </c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18" ht="108">
      <c r="A20" s="51">
        <v>13</v>
      </c>
      <c r="B20" s="52" t="s">
        <v>323</v>
      </c>
      <c r="C20" s="53" t="s">
        <v>324</v>
      </c>
      <c r="D20" s="54">
        <v>150000</v>
      </c>
      <c r="E20" s="51" t="s">
        <v>57</v>
      </c>
      <c r="F20" s="51" t="s">
        <v>302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spans="1:18" ht="198">
      <c r="A21" s="51">
        <v>14</v>
      </c>
      <c r="B21" s="52" t="s">
        <v>325</v>
      </c>
      <c r="C21" s="53" t="s">
        <v>326</v>
      </c>
      <c r="D21" s="54">
        <v>30000</v>
      </c>
      <c r="E21" s="51" t="s">
        <v>57</v>
      </c>
      <c r="F21" s="51" t="s">
        <v>96</v>
      </c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3" spans="1:18">
      <c r="D23" s="49">
        <f>SUM(D8:D22)</f>
        <v>2072000</v>
      </c>
    </row>
  </sheetData>
  <mergeCells count="11">
    <mergeCell ref="G6:I6"/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</mergeCells>
  <pageMargins left="0.15748031496062992" right="0.15748031496062992" top="0.74803149606299213" bottom="0.43307086614173229" header="0.31496062992125984" footer="0.19685039370078741"/>
  <pageSetup paperSize="9" firstPageNumber="54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8"/>
  <sheetViews>
    <sheetView view="pageBreakPreview" zoomScaleSheetLayoutView="100" workbookViewId="0">
      <selection activeCell="K15" sqref="K15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48" t="s">
        <v>135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20.25">
      <c r="A5" s="48" t="s">
        <v>296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ht="20.25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6.25" customHeight="1">
      <c r="A7" s="90"/>
      <c r="B7" s="90"/>
      <c r="C7" s="90"/>
      <c r="D7" s="90"/>
      <c r="E7" s="90"/>
      <c r="F7" s="90"/>
      <c r="G7" s="50" t="s">
        <v>43</v>
      </c>
      <c r="H7" s="50" t="s">
        <v>44</v>
      </c>
      <c r="I7" s="50" t="s">
        <v>45</v>
      </c>
      <c r="J7" s="50" t="s">
        <v>46</v>
      </c>
      <c r="K7" s="50" t="s">
        <v>47</v>
      </c>
      <c r="L7" s="50" t="s">
        <v>48</v>
      </c>
      <c r="M7" s="50" t="s">
        <v>49</v>
      </c>
      <c r="N7" s="50" t="s">
        <v>50</v>
      </c>
      <c r="O7" s="50" t="s">
        <v>51</v>
      </c>
      <c r="P7" s="50" t="s">
        <v>52</v>
      </c>
      <c r="Q7" s="50" t="s">
        <v>53</v>
      </c>
      <c r="R7" s="50" t="s">
        <v>54</v>
      </c>
    </row>
    <row r="8" spans="1:18" ht="81">
      <c r="A8" s="51">
        <v>1</v>
      </c>
      <c r="B8" s="52" t="s">
        <v>267</v>
      </c>
      <c r="C8" s="57" t="s">
        <v>276</v>
      </c>
      <c r="D8" s="54">
        <v>20000</v>
      </c>
      <c r="E8" s="51" t="s">
        <v>57</v>
      </c>
      <c r="F8" s="51" t="s">
        <v>297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</sheetData>
  <mergeCells count="11"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  <mergeCell ref="G6:I6"/>
  </mergeCells>
  <pageMargins left="0.15748031496062992" right="0.15748031496062992" top="0.74803149606299213" bottom="0.55118110236220474" header="0.31496062992125984" footer="0.23622047244094491"/>
  <pageSetup paperSize="9" firstPageNumber="60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12"/>
  <sheetViews>
    <sheetView view="pageBreakPreview" topLeftCell="A10" zoomScaleSheetLayoutView="100" workbookViewId="0">
      <selection activeCell="S11" sqref="S11"/>
    </sheetView>
  </sheetViews>
  <sheetFormatPr defaultRowHeight="14.25"/>
  <cols>
    <col min="1" max="1" width="5.125" customWidth="1"/>
    <col min="2" max="2" width="19.625" customWidth="1"/>
    <col min="3" max="3" width="22.5" customWidth="1"/>
    <col min="4" max="4" width="14.875" customWidth="1"/>
    <col min="5" max="5" width="14.625" customWidth="1"/>
    <col min="6" max="6" width="13.125" customWidth="1"/>
    <col min="7" max="18" width="3.75" customWidth="1"/>
  </cols>
  <sheetData>
    <row r="1" spans="1:18" ht="20.25">
      <c r="A1" s="91" t="s">
        <v>33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25">
      <c r="A2" s="91" t="s">
        <v>97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2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0.25">
      <c r="A4" s="7" t="s">
        <v>135</v>
      </c>
    </row>
    <row r="5" spans="1:18" ht="20.25">
      <c r="A5" s="7" t="s">
        <v>141</v>
      </c>
    </row>
    <row r="6" spans="1:18" ht="20.25">
      <c r="A6" s="90" t="s">
        <v>36</v>
      </c>
      <c r="B6" s="90" t="s">
        <v>37</v>
      </c>
      <c r="C6" s="90" t="s">
        <v>38</v>
      </c>
      <c r="D6" s="90" t="s">
        <v>39</v>
      </c>
      <c r="E6" s="90" t="s">
        <v>40</v>
      </c>
      <c r="F6" s="90" t="s">
        <v>8</v>
      </c>
      <c r="G6" s="90" t="s">
        <v>41</v>
      </c>
      <c r="H6" s="90"/>
      <c r="I6" s="90"/>
      <c r="J6" s="90" t="s">
        <v>42</v>
      </c>
      <c r="K6" s="90"/>
      <c r="L6" s="90"/>
      <c r="M6" s="90"/>
      <c r="N6" s="90"/>
      <c r="O6" s="90"/>
      <c r="P6" s="90"/>
      <c r="Q6" s="90"/>
      <c r="R6" s="90"/>
    </row>
    <row r="7" spans="1:18" ht="24.75" customHeight="1">
      <c r="A7" s="90"/>
      <c r="B7" s="90"/>
      <c r="C7" s="90"/>
      <c r="D7" s="90"/>
      <c r="E7" s="90"/>
      <c r="F7" s="9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</row>
    <row r="8" spans="1:18" ht="84.75" customHeight="1">
      <c r="A8" s="11">
        <v>1</v>
      </c>
      <c r="B8" s="12" t="s">
        <v>136</v>
      </c>
      <c r="C8" s="17" t="s">
        <v>137</v>
      </c>
      <c r="D8" s="14">
        <v>80000</v>
      </c>
      <c r="E8" s="11" t="s">
        <v>57</v>
      </c>
      <c r="F8" s="11" t="s">
        <v>93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60.75">
      <c r="A9" s="11">
        <v>2</v>
      </c>
      <c r="B9" s="12" t="s">
        <v>142</v>
      </c>
      <c r="C9" s="17" t="s">
        <v>145</v>
      </c>
      <c r="D9" s="14">
        <v>20000</v>
      </c>
      <c r="E9" s="11" t="s">
        <v>57</v>
      </c>
      <c r="F9" s="11" t="s">
        <v>93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ht="272.25" customHeight="1">
      <c r="A10" s="11">
        <v>3</v>
      </c>
      <c r="B10" s="12" t="s">
        <v>143</v>
      </c>
      <c r="C10" s="17" t="s">
        <v>144</v>
      </c>
      <c r="D10" s="14">
        <v>10000</v>
      </c>
      <c r="E10" s="11" t="s">
        <v>57</v>
      </c>
      <c r="F10" s="11" t="s">
        <v>93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84.75" customHeight="1">
      <c r="A11" s="11">
        <v>4</v>
      </c>
      <c r="B11" s="12" t="s">
        <v>275</v>
      </c>
      <c r="C11" s="17" t="s">
        <v>268</v>
      </c>
      <c r="D11" s="14">
        <v>10000</v>
      </c>
      <c r="E11" s="11" t="s">
        <v>57</v>
      </c>
      <c r="F11" s="11" t="s">
        <v>93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>
      <c r="D12" s="9">
        <f>SUM(D8:D11)</f>
        <v>120000</v>
      </c>
    </row>
  </sheetData>
  <mergeCells count="11">
    <mergeCell ref="J6:R6"/>
    <mergeCell ref="A1:R1"/>
    <mergeCell ref="A2:R2"/>
    <mergeCell ref="A3:R3"/>
    <mergeCell ref="A6:A7"/>
    <mergeCell ref="B6:B7"/>
    <mergeCell ref="C6:C7"/>
    <mergeCell ref="D6:D7"/>
    <mergeCell ref="E6:E7"/>
    <mergeCell ref="F6:F7"/>
    <mergeCell ref="G6:I6"/>
  </mergeCells>
  <pageMargins left="0.15748031496062992" right="0.15748031496062992" top="0.74803149606299213" bottom="0.51181102362204722" header="0.31496062992125984" footer="0.23622047244094491"/>
  <pageSetup paperSize="9" firstPageNumber="61" orientation="landscape" useFirstPageNumber="1" horizontalDpi="0" verticalDpi="0" r:id="rId1"/>
  <headerFooter>
    <oddFooter>&amp;C&amp;"TH SarabunIT๙,ตัวหนา"&amp;16&amp;P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3:E14"/>
  <sheetViews>
    <sheetView workbookViewId="0">
      <selection activeCell="F3" sqref="F3"/>
    </sheetView>
  </sheetViews>
  <sheetFormatPr defaultColWidth="20" defaultRowHeight="23.25" customHeight="1"/>
  <cols>
    <col min="1" max="16384" width="20" style="66"/>
  </cols>
  <sheetData>
    <row r="3" spans="1:5" ht="23.25" customHeight="1">
      <c r="A3" s="66">
        <v>300000</v>
      </c>
      <c r="B3" s="66">
        <v>60000</v>
      </c>
      <c r="C3" s="66">
        <v>30000</v>
      </c>
      <c r="D3" s="66">
        <v>30000</v>
      </c>
      <c r="E3" s="66">
        <f>SUM(A3:D3)</f>
        <v>420000</v>
      </c>
    </row>
    <row r="4" spans="1:5" ht="23.25" customHeight="1">
      <c r="A4" s="66">
        <v>5000</v>
      </c>
      <c r="B4" s="66">
        <v>5000</v>
      </c>
      <c r="C4" s="66">
        <v>5000</v>
      </c>
      <c r="D4" s="66">
        <v>5000</v>
      </c>
      <c r="E4" s="66">
        <f t="shared" ref="E4:E14" si="0">SUM(A4:D4)</f>
        <v>20000</v>
      </c>
    </row>
    <row r="5" spans="1:5" ht="23.25" customHeight="1">
      <c r="A5" s="66">
        <v>40000</v>
      </c>
      <c r="E5" s="66">
        <f t="shared" si="0"/>
        <v>40000</v>
      </c>
    </row>
    <row r="6" spans="1:5" ht="23.25" customHeight="1">
      <c r="A6" s="66">
        <v>20000</v>
      </c>
      <c r="E6" s="66">
        <f t="shared" si="0"/>
        <v>20000</v>
      </c>
    </row>
    <row r="7" spans="1:5" ht="23.25" customHeight="1">
      <c r="A7" s="66">
        <v>100000</v>
      </c>
      <c r="B7" s="66">
        <v>50000</v>
      </c>
      <c r="C7" s="66">
        <v>10000</v>
      </c>
      <c r="D7" s="66">
        <v>180000</v>
      </c>
      <c r="E7" s="66">
        <f t="shared" si="0"/>
        <v>340000</v>
      </c>
    </row>
    <row r="8" spans="1:5" ht="23.25" customHeight="1">
      <c r="A8" s="66">
        <v>300000</v>
      </c>
      <c r="B8" s="66">
        <v>50000</v>
      </c>
      <c r="C8" s="66">
        <v>40000</v>
      </c>
      <c r="D8" s="66">
        <v>50000</v>
      </c>
      <c r="E8" s="66">
        <f t="shared" si="0"/>
        <v>440000</v>
      </c>
    </row>
    <row r="9" spans="1:5" ht="23.25" customHeight="1">
      <c r="A9" s="66">
        <v>20000</v>
      </c>
      <c r="B9" s="66">
        <v>10000</v>
      </c>
      <c r="C9" s="66">
        <v>10000</v>
      </c>
      <c r="E9" s="66">
        <f t="shared" si="0"/>
        <v>40000</v>
      </c>
    </row>
    <row r="10" spans="1:5" ht="23.25" customHeight="1">
      <c r="A10" s="66">
        <v>40000</v>
      </c>
      <c r="E10" s="66">
        <f t="shared" si="0"/>
        <v>40000</v>
      </c>
    </row>
    <row r="11" spans="1:5" ht="23.25" customHeight="1">
      <c r="A11" s="66">
        <v>120000</v>
      </c>
      <c r="E11" s="66">
        <f t="shared" si="0"/>
        <v>120000</v>
      </c>
    </row>
    <row r="12" spans="1:5" ht="23.25" customHeight="1">
      <c r="A12" s="66">
        <v>20000</v>
      </c>
      <c r="B12" s="66">
        <v>10000</v>
      </c>
      <c r="C12" s="66">
        <v>10000</v>
      </c>
      <c r="D12" s="66">
        <v>10000</v>
      </c>
      <c r="E12" s="66">
        <f t="shared" si="0"/>
        <v>50000</v>
      </c>
    </row>
    <row r="13" spans="1:5" ht="23.25" customHeight="1">
      <c r="A13" s="66">
        <v>60000</v>
      </c>
      <c r="B13" s="66">
        <v>30000</v>
      </c>
      <c r="C13" s="66">
        <v>30000</v>
      </c>
      <c r="D13" s="66">
        <v>30000</v>
      </c>
      <c r="E13" s="66">
        <f t="shared" si="0"/>
        <v>150000</v>
      </c>
    </row>
    <row r="14" spans="1:5" ht="23.25" customHeight="1">
      <c r="D14" s="66">
        <v>30000</v>
      </c>
      <c r="E14" s="66">
        <f t="shared" si="0"/>
        <v>30000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21</vt:i4>
      </vt:variant>
      <vt:variant>
        <vt:lpstr>ช่วงที่มีชื่อ</vt:lpstr>
      </vt:variant>
      <vt:variant>
        <vt:i4>33</vt:i4>
      </vt:variant>
    </vt:vector>
  </HeadingPairs>
  <TitlesOfParts>
    <vt:vector size="54" baseType="lpstr">
      <vt:lpstr>บัญชีสรุป</vt:lpstr>
      <vt:lpstr>แนวทาง 1.1</vt:lpstr>
      <vt:lpstr>1.2</vt:lpstr>
      <vt:lpstr>1.3</vt:lpstr>
      <vt:lpstr>1.5</vt:lpstr>
      <vt:lpstr>2.1</vt:lpstr>
      <vt:lpstr>2.2</vt:lpstr>
      <vt:lpstr>2.3</vt:lpstr>
      <vt:lpstr>2.4</vt:lpstr>
      <vt:lpstr>2.5</vt:lpstr>
      <vt:lpstr>3.1</vt:lpstr>
      <vt:lpstr>3.2</vt:lpstr>
      <vt:lpstr>3.4</vt:lpstr>
      <vt:lpstr>3.5</vt:lpstr>
      <vt:lpstr>4.2</vt:lpstr>
      <vt:lpstr>4.3</vt:lpstr>
      <vt:lpstr>5.1</vt:lpstr>
      <vt:lpstr>5.2</vt:lpstr>
      <vt:lpstr>5.3</vt:lpstr>
      <vt:lpstr>5.5</vt:lpstr>
      <vt:lpstr>Sheet2</vt:lpstr>
      <vt:lpstr>'1.5'!OLE_LINK1</vt:lpstr>
      <vt:lpstr>'1.2'!Print_Area</vt:lpstr>
      <vt:lpstr>'1.3'!Print_Area</vt:lpstr>
      <vt:lpstr>'1.5'!Print_Area</vt:lpstr>
      <vt:lpstr>'2.1'!Print_Area</vt:lpstr>
      <vt:lpstr>'2.2'!Print_Area</vt:lpstr>
      <vt:lpstr>'2.3'!Print_Area</vt:lpstr>
      <vt:lpstr>'2.4'!Print_Area</vt:lpstr>
      <vt:lpstr>'2.5'!Print_Area</vt:lpstr>
      <vt:lpstr>'3.1'!Print_Area</vt:lpstr>
      <vt:lpstr>'3.2'!Print_Area</vt:lpstr>
      <vt:lpstr>'3.4'!Print_Area</vt:lpstr>
      <vt:lpstr>'3.5'!Print_Area</vt:lpstr>
      <vt:lpstr>'4.2'!Print_Area</vt:lpstr>
      <vt:lpstr>'4.3'!Print_Area</vt:lpstr>
      <vt:lpstr>'5.1'!Print_Area</vt:lpstr>
      <vt:lpstr>'5.2'!Print_Area</vt:lpstr>
      <vt:lpstr>'5.5'!Print_Area</vt:lpstr>
      <vt:lpstr>'แนวทาง 1.1'!Print_Area</vt:lpstr>
      <vt:lpstr>บัญชีสรุป!Print_Area</vt:lpstr>
      <vt:lpstr>'1.2'!Print_Titles</vt:lpstr>
      <vt:lpstr>'1.3'!Print_Titles</vt:lpstr>
      <vt:lpstr>'1.5'!Print_Titles</vt:lpstr>
      <vt:lpstr>'2.1'!Print_Titles</vt:lpstr>
      <vt:lpstr>'2.2'!Print_Titles</vt:lpstr>
      <vt:lpstr>'2.3'!Print_Titles</vt:lpstr>
      <vt:lpstr>'2.4'!Print_Titles</vt:lpstr>
      <vt:lpstr>'3.1'!Print_Titles</vt:lpstr>
      <vt:lpstr>'3.2'!Print_Titles</vt:lpstr>
      <vt:lpstr>'3.5'!Print_Titles</vt:lpstr>
      <vt:lpstr>'5.2'!Print_Titles</vt:lpstr>
      <vt:lpstr>'5.5'!Print_Titles</vt:lpstr>
      <vt:lpstr>'แนวทาง 1.1'!Print_Titles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cp:lastPrinted>2015-11-11T06:38:35Z</cp:lastPrinted>
  <dcterms:created xsi:type="dcterms:W3CDTF">2015-10-27T03:20:52Z</dcterms:created>
  <dcterms:modified xsi:type="dcterms:W3CDTF">2015-11-11T07:11:34Z</dcterms:modified>
</cp:coreProperties>
</file>